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5600" windowHeight="10170"/>
  </bookViews>
  <sheets>
    <sheet name="Feuil1" sheetId="1" r:id="rId1"/>
    <sheet name="Feuil2" sheetId="2" r:id="rId2"/>
    <sheet name="Feuil3" sheetId="3" r:id="rId3"/>
    <sheet name="Sheet1" sheetId="4" state="hidden" r:id="rId4"/>
  </sheets>
  <definedNames>
    <definedName name="dates">Feuil1!$A$11:INDEX(Feuil1!$A$11:$A$500,COUNTA(Feuil1!$A$11:$A$500))</definedName>
    <definedName name="formula1">IF(ROWS(Feuil2!$B$11:XEY9)&gt;COUNTIF(Feuil1!$A$11:$A$500,Feuil2!$B$6),"",INDEX(Feuil1!$B$11:$B$500,SMALL(IF(Feuil1!$B$11:$B$500&lt;&gt;"",IF(Feuil1!$A$11:$A$500=Feuil2!$B$6,ROW(Feuil1!$B$11:$B$500)-ROW(Feuil1!$B$11)+1)),ROWS(Feuil2!$B9:XFC$11))))</definedName>
    <definedName name="mynames">Sheet1!$E$2:INDEX(Sheet1!$E$2:$E$500,COUNTIF(Sheet1!$E$2:$E$500,"?*"))</definedName>
  </definedNames>
  <calcPr calcId="144525"/>
  <fileRecoveryPr repairLoad="1"/>
</workbook>
</file>

<file path=xl/calcChain.xml><?xml version="1.0" encoding="utf-8"?>
<calcChain xmlns="http://schemas.openxmlformats.org/spreadsheetml/2006/main">
  <c r="A3" i="4" l="1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2" i="4"/>
  <c r="E10" i="3"/>
  <c r="A5" i="3"/>
  <c r="A23" i="3" a="1"/>
  <c r="A23" i="3" s="1"/>
  <c r="B23" i="3" s="1"/>
  <c r="A24" i="3" a="1"/>
  <c r="A24" i="3" s="1"/>
  <c r="B24" i="3" s="1"/>
  <c r="A25" i="3" a="1"/>
  <c r="A25" i="3" s="1"/>
  <c r="B25" i="3" s="1"/>
  <c r="A26" i="3" a="1"/>
  <c r="A26" i="3" s="1"/>
  <c r="B26" i="3" s="1"/>
  <c r="A27" i="3" a="1"/>
  <c r="A27" i="3" s="1"/>
  <c r="B27" i="3" s="1"/>
  <c r="A28" i="3" a="1"/>
  <c r="A28" i="3" s="1"/>
  <c r="B28" i="3" s="1"/>
  <c r="A29" i="3" a="1"/>
  <c r="A29" i="3" s="1"/>
  <c r="B29" i="3" s="1"/>
  <c r="A30" i="3" a="1"/>
  <c r="A30" i="3" s="1"/>
  <c r="B30" i="3" s="1"/>
  <c r="A31" i="3" a="1"/>
  <c r="A31" i="3" s="1"/>
  <c r="B31" i="3" s="1"/>
  <c r="A32" i="3" a="1"/>
  <c r="A32" i="3" s="1"/>
  <c r="B32" i="3" s="1"/>
  <c r="A33" i="3" a="1"/>
  <c r="A33" i="3" s="1"/>
  <c r="B33" i="3" s="1"/>
  <c r="A34" i="3" a="1"/>
  <c r="A34" i="3" s="1"/>
  <c r="B34" i="3" s="1"/>
  <c r="A35" i="3" a="1"/>
  <c r="A35" i="3" s="1"/>
  <c r="B35" i="3" s="1"/>
  <c r="A36" i="3" a="1"/>
  <c r="A36" i="3" s="1"/>
  <c r="B36" i="3" s="1"/>
  <c r="A37" i="3" a="1"/>
  <c r="A37" i="3" s="1"/>
  <c r="B37" i="3" s="1"/>
  <c r="A38" i="3" a="1"/>
  <c r="A38" i="3" s="1"/>
  <c r="B38" i="3" s="1"/>
  <c r="A39" i="3" a="1"/>
  <c r="A39" i="3" s="1"/>
  <c r="B39" i="3" s="1"/>
  <c r="A40" i="3" a="1"/>
  <c r="A40" i="3" s="1"/>
  <c r="B40" i="3" s="1"/>
  <c r="A41" i="3" a="1"/>
  <c r="A41" i="3" s="1"/>
  <c r="B41" i="3" s="1"/>
  <c r="A42" i="3" a="1"/>
  <c r="A42" i="3" s="1"/>
  <c r="B42" i="3" s="1"/>
  <c r="A43" i="3" a="1"/>
  <c r="A43" i="3" s="1"/>
  <c r="B43" i="3" s="1"/>
  <c r="A44" i="3" a="1"/>
  <c r="A44" i="3" s="1"/>
  <c r="B44" i="3" s="1"/>
  <c r="A45" i="3" a="1"/>
  <c r="A45" i="3" s="1"/>
  <c r="B45" i="3" s="1"/>
  <c r="A46" i="3" a="1"/>
  <c r="A46" i="3" s="1"/>
  <c r="B46" i="3" s="1"/>
  <c r="A47" i="3" a="1"/>
  <c r="A47" i="3" s="1"/>
  <c r="B47" i="3" s="1"/>
  <c r="A48" i="3" a="1"/>
  <c r="A48" i="3" s="1"/>
  <c r="B48" i="3" s="1"/>
  <c r="A49" i="3" a="1"/>
  <c r="A49" i="3" s="1"/>
  <c r="B49" i="3" s="1"/>
  <c r="A50" i="3" a="1"/>
  <c r="A50" i="3" s="1"/>
  <c r="B50" i="3" s="1"/>
  <c r="A51" i="3" a="1"/>
  <c r="A51" i="3" s="1"/>
  <c r="B51" i="3" s="1"/>
  <c r="A52" i="3" a="1"/>
  <c r="A52" i="3" s="1"/>
  <c r="B52" i="3" s="1"/>
  <c r="A53" i="3" a="1"/>
  <c r="A53" i="3" s="1"/>
  <c r="B53" i="3" s="1"/>
  <c r="A54" i="3" a="1"/>
  <c r="A54" i="3" s="1"/>
  <c r="B54" i="3" s="1"/>
  <c r="A55" i="3" a="1"/>
  <c r="A55" i="3" s="1"/>
  <c r="B55" i="3" s="1"/>
  <c r="A56" i="3" a="1"/>
  <c r="A56" i="3" s="1"/>
  <c r="B56" i="3" s="1"/>
  <c r="A57" i="3" a="1"/>
  <c r="A57" i="3" s="1"/>
  <c r="B57" i="3" s="1"/>
  <c r="A58" i="3" a="1"/>
  <c r="A58" i="3" s="1"/>
  <c r="B58" i="3" s="1"/>
  <c r="A59" i="3" a="1"/>
  <c r="A59" i="3" s="1"/>
  <c r="B59" i="3" s="1"/>
  <c r="A60" i="3" a="1"/>
  <c r="A60" i="3" s="1"/>
  <c r="B60" i="3" s="1"/>
  <c r="A61" i="3" a="1"/>
  <c r="A61" i="3" s="1"/>
  <c r="B61" i="3" s="1"/>
  <c r="A62" i="3" a="1"/>
  <c r="A62" i="3" s="1"/>
  <c r="B62" i="3" s="1"/>
  <c r="A63" i="3" a="1"/>
  <c r="A63" i="3" s="1"/>
  <c r="B63" i="3" s="1"/>
  <c r="A64" i="3" a="1"/>
  <c r="A64" i="3" s="1"/>
  <c r="B64" i="3" s="1"/>
  <c r="A65" i="3" a="1"/>
  <c r="A65" i="3" s="1"/>
  <c r="B65" i="3" s="1"/>
  <c r="A66" i="3" a="1"/>
  <c r="A66" i="3" s="1"/>
  <c r="B66" i="3" s="1"/>
  <c r="A67" i="3" a="1"/>
  <c r="A67" i="3" s="1"/>
  <c r="B67" i="3" s="1"/>
  <c r="A68" i="3" a="1"/>
  <c r="A68" i="3" s="1"/>
  <c r="B68" i="3" s="1"/>
  <c r="A69" i="3" a="1"/>
  <c r="A69" i="3" s="1"/>
  <c r="B69" i="3" s="1"/>
  <c r="A70" i="3" a="1"/>
  <c r="A70" i="3" s="1"/>
  <c r="B70" i="3" s="1"/>
  <c r="A71" i="3" a="1"/>
  <c r="A71" i="3" s="1"/>
  <c r="B71" i="3" s="1"/>
  <c r="A72" i="3" a="1"/>
  <c r="A72" i="3" s="1"/>
  <c r="B72" i="3" s="1"/>
  <c r="A73" i="3" a="1"/>
  <c r="A73" i="3" s="1"/>
  <c r="B73" i="3" s="1"/>
  <c r="A74" i="3" a="1"/>
  <c r="A74" i="3" s="1"/>
  <c r="B74" i="3" s="1"/>
  <c r="A75" i="3" a="1"/>
  <c r="A75" i="3" s="1"/>
  <c r="B75" i="3" s="1"/>
  <c r="A76" i="3" a="1"/>
  <c r="A76" i="3" s="1"/>
  <c r="B76" i="3" s="1"/>
  <c r="A77" i="3" a="1"/>
  <c r="A77" i="3" s="1"/>
  <c r="B77" i="3" s="1"/>
  <c r="A78" i="3" a="1"/>
  <c r="A78" i="3" s="1"/>
  <c r="B78" i="3" s="1"/>
  <c r="A79" i="3" a="1"/>
  <c r="A79" i="3" s="1"/>
  <c r="B79" i="3" s="1"/>
  <c r="A80" i="3" a="1"/>
  <c r="A80" i="3" s="1"/>
  <c r="B80" i="3" s="1"/>
  <c r="A81" i="3" a="1"/>
  <c r="A81" i="3" s="1"/>
  <c r="B81" i="3" s="1"/>
  <c r="A82" i="3" a="1"/>
  <c r="A82" i="3" s="1"/>
  <c r="B82" i="3" s="1"/>
  <c r="A83" i="3" a="1"/>
  <c r="A83" i="3" s="1"/>
  <c r="B83" i="3" s="1"/>
  <c r="A84" i="3" a="1"/>
  <c r="A84" i="3" s="1"/>
  <c r="B84" i="3" s="1"/>
  <c r="A85" i="3" a="1"/>
  <c r="A85" i="3" s="1"/>
  <c r="B85" i="3" s="1"/>
  <c r="A86" i="3" a="1"/>
  <c r="A86" i="3" s="1"/>
  <c r="B86" i="3" s="1"/>
  <c r="A87" i="3" a="1"/>
  <c r="A87" i="3" s="1"/>
  <c r="B87" i="3" s="1"/>
  <c r="A88" i="3" a="1"/>
  <c r="A88" i="3" s="1"/>
  <c r="B88" i="3" s="1"/>
  <c r="A89" i="3" a="1"/>
  <c r="A89" i="3" s="1"/>
  <c r="B89" i="3" s="1"/>
  <c r="A90" i="3" a="1"/>
  <c r="A90" i="3" s="1"/>
  <c r="B90" i="3" s="1"/>
  <c r="A91" i="3" a="1"/>
  <c r="A91" i="3" s="1"/>
  <c r="B91" i="3" s="1"/>
  <c r="A92" i="3" a="1"/>
  <c r="A92" i="3" s="1"/>
  <c r="B92" i="3" s="1"/>
  <c r="A93" i="3" a="1"/>
  <c r="A93" i="3" s="1"/>
  <c r="B93" i="3" s="1"/>
  <c r="A94" i="3" a="1"/>
  <c r="A94" i="3" s="1"/>
  <c r="B94" i="3" s="1"/>
  <c r="A95" i="3" a="1"/>
  <c r="A95" i="3" s="1"/>
  <c r="B95" i="3" s="1"/>
  <c r="A96" i="3" a="1"/>
  <c r="A96" i="3" s="1"/>
  <c r="B96" i="3" s="1"/>
  <c r="A97" i="3" a="1"/>
  <c r="A97" i="3" s="1"/>
  <c r="B97" i="3" s="1"/>
  <c r="A98" i="3" a="1"/>
  <c r="A98" i="3" s="1"/>
  <c r="B98" i="3" s="1"/>
  <c r="A99" i="3" a="1"/>
  <c r="A99" i="3" s="1"/>
  <c r="B99" i="3" s="1"/>
  <c r="A100" i="3" a="1"/>
  <c r="A100" i="3" s="1"/>
  <c r="B100" i="3" s="1"/>
  <c r="A101" i="3" a="1"/>
  <c r="A101" i="3" s="1"/>
  <c r="B101" i="3" s="1"/>
  <c r="A102" i="3" a="1"/>
  <c r="A102" i="3" s="1"/>
  <c r="B102" i="3" s="1"/>
  <c r="A103" i="3" a="1"/>
  <c r="A103" i="3" s="1"/>
  <c r="B103" i="3" s="1"/>
  <c r="A104" i="3" a="1"/>
  <c r="A104" i="3" s="1"/>
  <c r="B104" i="3" s="1"/>
  <c r="A105" i="3" a="1"/>
  <c r="A105" i="3" s="1"/>
  <c r="B105" i="3" s="1"/>
  <c r="A106" i="3" a="1"/>
  <c r="A106" i="3" s="1"/>
  <c r="B106" i="3" s="1"/>
  <c r="A107" i="3" a="1"/>
  <c r="A107" i="3" s="1"/>
  <c r="B107" i="3" s="1"/>
  <c r="A108" i="3" a="1"/>
  <c r="A108" i="3" s="1"/>
  <c r="B108" i="3" s="1"/>
  <c r="A109" i="3" a="1"/>
  <c r="A109" i="3" s="1"/>
  <c r="B109" i="3" s="1"/>
  <c r="A110" i="3" a="1"/>
  <c r="A110" i="3" s="1"/>
  <c r="B110" i="3" s="1"/>
  <c r="A111" i="3" a="1"/>
  <c r="A111" i="3" s="1"/>
  <c r="B111" i="3" s="1"/>
  <c r="A112" i="3" a="1"/>
  <c r="A112" i="3" s="1"/>
  <c r="B112" i="3" s="1"/>
  <c r="A113" i="3" a="1"/>
  <c r="A113" i="3" s="1"/>
  <c r="B113" i="3" s="1"/>
  <c r="A114" i="3" a="1"/>
  <c r="A114" i="3" s="1"/>
  <c r="B114" i="3" s="1"/>
  <c r="A115" i="3" a="1"/>
  <c r="A115" i="3" s="1"/>
  <c r="B115" i="3" s="1"/>
  <c r="A116" i="3" a="1"/>
  <c r="A116" i="3" s="1"/>
  <c r="B116" i="3" s="1"/>
  <c r="A117" i="3" a="1"/>
  <c r="A117" i="3" s="1"/>
  <c r="B117" i="3" s="1"/>
  <c r="A118" i="3" a="1"/>
  <c r="A118" i="3" s="1"/>
  <c r="B118" i="3" s="1"/>
  <c r="A119" i="3" a="1"/>
  <c r="A119" i="3" s="1"/>
  <c r="B119" i="3" s="1"/>
  <c r="A120" i="3" a="1"/>
  <c r="A120" i="3" s="1"/>
  <c r="B120" i="3" s="1"/>
  <c r="A121" i="3" a="1"/>
  <c r="A121" i="3" s="1"/>
  <c r="B121" i="3" s="1"/>
  <c r="A122" i="3" a="1"/>
  <c r="A122" i="3" s="1"/>
  <c r="B122" i="3" s="1"/>
  <c r="A123" i="3" a="1"/>
  <c r="A123" i="3" s="1"/>
  <c r="B123" i="3" s="1"/>
  <c r="A124" i="3" a="1"/>
  <c r="A124" i="3" s="1"/>
  <c r="B124" i="3" s="1"/>
  <c r="A125" i="3" a="1"/>
  <c r="A125" i="3" s="1"/>
  <c r="B125" i="3" s="1"/>
  <c r="A126" i="3" a="1"/>
  <c r="A126" i="3" s="1"/>
  <c r="B126" i="3" s="1"/>
  <c r="A127" i="3" a="1"/>
  <c r="A127" i="3" s="1"/>
  <c r="B127" i="3" s="1"/>
  <c r="A128" i="3" a="1"/>
  <c r="A128" i="3" s="1"/>
  <c r="B128" i="3" s="1"/>
  <c r="A129" i="3" a="1"/>
  <c r="A129" i="3" s="1"/>
  <c r="B129" i="3" s="1"/>
  <c r="A130" i="3" a="1"/>
  <c r="A130" i="3" s="1"/>
  <c r="B130" i="3" s="1"/>
  <c r="A131" i="3" a="1"/>
  <c r="A131" i="3" s="1"/>
  <c r="B131" i="3" s="1"/>
  <c r="A132" i="3" a="1"/>
  <c r="A132" i="3" s="1"/>
  <c r="B132" i="3" s="1"/>
  <c r="A133" i="3" a="1"/>
  <c r="A133" i="3" s="1"/>
  <c r="B133" i="3" s="1"/>
  <c r="A134" i="3" a="1"/>
  <c r="A134" i="3" s="1"/>
  <c r="B134" i="3" s="1"/>
  <c r="A135" i="3" a="1"/>
  <c r="A135" i="3" s="1"/>
  <c r="B135" i="3" s="1"/>
  <c r="A136" i="3" a="1"/>
  <c r="A136" i="3" s="1"/>
  <c r="B136" i="3" s="1"/>
  <c r="A137" i="3" a="1"/>
  <c r="A137" i="3" s="1"/>
  <c r="B137" i="3" s="1"/>
  <c r="A138" i="3" a="1"/>
  <c r="A138" i="3" s="1"/>
  <c r="B138" i="3" s="1"/>
  <c r="A139" i="3" a="1"/>
  <c r="A139" i="3" s="1"/>
  <c r="B139" i="3" s="1"/>
  <c r="A140" i="3" a="1"/>
  <c r="A140" i="3" s="1"/>
  <c r="B140" i="3" s="1"/>
  <c r="A141" i="3" a="1"/>
  <c r="A141" i="3" s="1"/>
  <c r="B141" i="3" s="1"/>
  <c r="A142" i="3" a="1"/>
  <c r="A142" i="3" s="1"/>
  <c r="B142" i="3" s="1"/>
  <c r="A143" i="3" a="1"/>
  <c r="A143" i="3" s="1"/>
  <c r="B143" i="3" s="1"/>
  <c r="A144" i="3" a="1"/>
  <c r="A144" i="3" s="1"/>
  <c r="B144" i="3" s="1"/>
  <c r="A145" i="3" a="1"/>
  <c r="A145" i="3" s="1"/>
  <c r="B145" i="3" s="1"/>
  <c r="A146" i="3" a="1"/>
  <c r="A146" i="3" s="1"/>
  <c r="B146" i="3" s="1"/>
  <c r="A147" i="3" a="1"/>
  <c r="A147" i="3" s="1"/>
  <c r="B147" i="3" s="1"/>
  <c r="A148" i="3" a="1"/>
  <c r="A148" i="3" s="1"/>
  <c r="B148" i="3" s="1"/>
  <c r="A149" i="3" a="1"/>
  <c r="A149" i="3" s="1"/>
  <c r="B149" i="3" s="1"/>
  <c r="A150" i="3" a="1"/>
  <c r="A150" i="3" s="1"/>
  <c r="B150" i="3" s="1"/>
  <c r="A151" i="3" a="1"/>
  <c r="A151" i="3" s="1"/>
  <c r="B151" i="3" s="1"/>
  <c r="A152" i="3" a="1"/>
  <c r="A152" i="3" s="1"/>
  <c r="B152" i="3" s="1"/>
  <c r="A153" i="3" a="1"/>
  <c r="A153" i="3" s="1"/>
  <c r="B153" i="3" s="1"/>
  <c r="A154" i="3" a="1"/>
  <c r="A154" i="3" s="1"/>
  <c r="B154" i="3" s="1"/>
  <c r="A155" i="3" a="1"/>
  <c r="A155" i="3" s="1"/>
  <c r="B155" i="3" s="1"/>
  <c r="A156" i="3" a="1"/>
  <c r="A156" i="3" s="1"/>
  <c r="B156" i="3" s="1"/>
  <c r="A157" i="3" a="1"/>
  <c r="A157" i="3" s="1"/>
  <c r="B157" i="3" s="1"/>
  <c r="A158" i="3" a="1"/>
  <c r="A158" i="3" s="1"/>
  <c r="B158" i="3" s="1"/>
  <c r="A159" i="3" a="1"/>
  <c r="A159" i="3" s="1"/>
  <c r="B159" i="3" s="1"/>
  <c r="A160" i="3" a="1"/>
  <c r="A160" i="3" s="1"/>
  <c r="B160" i="3" s="1"/>
  <c r="A161" i="3" a="1"/>
  <c r="A161" i="3" s="1"/>
  <c r="B161" i="3" s="1"/>
  <c r="A162" i="3" a="1"/>
  <c r="A162" i="3" s="1"/>
  <c r="B162" i="3" s="1"/>
  <c r="A163" i="3" a="1"/>
  <c r="A163" i="3" s="1"/>
  <c r="B163" i="3" s="1"/>
  <c r="A164" i="3" a="1"/>
  <c r="A164" i="3" s="1"/>
  <c r="B164" i="3" s="1"/>
  <c r="A165" i="3" a="1"/>
  <c r="A165" i="3" s="1"/>
  <c r="B165" i="3" s="1"/>
  <c r="A166" i="3" a="1"/>
  <c r="A166" i="3" s="1"/>
  <c r="B166" i="3" s="1"/>
  <c r="A167" i="3" a="1"/>
  <c r="A167" i="3" s="1"/>
  <c r="B167" i="3" s="1"/>
  <c r="A168" i="3" a="1"/>
  <c r="A168" i="3" s="1"/>
  <c r="B168" i="3" s="1"/>
  <c r="A169" i="3" a="1"/>
  <c r="A169" i="3" s="1"/>
  <c r="B169" i="3" s="1"/>
  <c r="A170" i="3" a="1"/>
  <c r="A170" i="3" s="1"/>
  <c r="B170" i="3" s="1"/>
  <c r="A171" i="3" a="1"/>
  <c r="A171" i="3" s="1"/>
  <c r="B171" i="3" s="1"/>
  <c r="A172" i="3" a="1"/>
  <c r="A172" i="3" s="1"/>
  <c r="B172" i="3" s="1"/>
  <c r="A173" i="3" a="1"/>
  <c r="A173" i="3" s="1"/>
  <c r="B173" i="3" s="1"/>
  <c r="A174" i="3" a="1"/>
  <c r="A174" i="3" s="1"/>
  <c r="B174" i="3" s="1"/>
  <c r="A175" i="3" a="1"/>
  <c r="A175" i="3" s="1"/>
  <c r="B175" i="3" s="1"/>
  <c r="A176" i="3" a="1"/>
  <c r="A176" i="3" s="1"/>
  <c r="B176" i="3" s="1"/>
  <c r="A177" i="3" a="1"/>
  <c r="A177" i="3" s="1"/>
  <c r="B177" i="3" s="1"/>
  <c r="A178" i="3" a="1"/>
  <c r="A178" i="3" s="1"/>
  <c r="B178" i="3" s="1"/>
  <c r="A179" i="3" a="1"/>
  <c r="A179" i="3" s="1"/>
  <c r="B179" i="3" s="1"/>
  <c r="A180" i="3" a="1"/>
  <c r="A180" i="3" s="1"/>
  <c r="B180" i="3" s="1"/>
  <c r="A181" i="3" a="1"/>
  <c r="A181" i="3" s="1"/>
  <c r="B181" i="3" s="1"/>
  <c r="A182" i="3" a="1"/>
  <c r="A182" i="3" s="1"/>
  <c r="B182" i="3" s="1"/>
  <c r="A183" i="3" a="1"/>
  <c r="A183" i="3" s="1"/>
  <c r="B183" i="3" s="1"/>
  <c r="A184" i="3" a="1"/>
  <c r="A184" i="3" s="1"/>
  <c r="B184" i="3" s="1"/>
  <c r="A185" i="3" a="1"/>
  <c r="A185" i="3" s="1"/>
  <c r="B185" i="3" s="1"/>
  <c r="A186" i="3" a="1"/>
  <c r="A186" i="3" s="1"/>
  <c r="B186" i="3" s="1"/>
  <c r="A187" i="3" a="1"/>
  <c r="A187" i="3" s="1"/>
  <c r="B187" i="3" s="1"/>
  <c r="A188" i="3" a="1"/>
  <c r="A188" i="3" s="1"/>
  <c r="B188" i="3" s="1"/>
  <c r="A189" i="3" a="1"/>
  <c r="A189" i="3" s="1"/>
  <c r="B189" i="3" s="1"/>
  <c r="A190" i="3" a="1"/>
  <c r="A190" i="3" s="1"/>
  <c r="B190" i="3" s="1"/>
  <c r="A191" i="3" a="1"/>
  <c r="A191" i="3" s="1"/>
  <c r="B191" i="3" s="1"/>
  <c r="A192" i="3" a="1"/>
  <c r="A192" i="3" s="1"/>
  <c r="B192" i="3" s="1"/>
  <c r="A193" i="3" a="1"/>
  <c r="A193" i="3" s="1"/>
  <c r="B193" i="3" s="1"/>
  <c r="A194" i="3" a="1"/>
  <c r="A194" i="3" s="1"/>
  <c r="B194" i="3" s="1"/>
  <c r="A195" i="3" a="1"/>
  <c r="A195" i="3" s="1"/>
  <c r="B195" i="3" s="1"/>
  <c r="A196" i="3" a="1"/>
  <c r="A196" i="3" s="1"/>
  <c r="B196" i="3" s="1"/>
  <c r="A197" i="3" a="1"/>
  <c r="A197" i="3" s="1"/>
  <c r="B197" i="3" s="1"/>
  <c r="A198" i="3" a="1"/>
  <c r="A198" i="3" s="1"/>
  <c r="B198" i="3" s="1"/>
  <c r="A199" i="3" a="1"/>
  <c r="A199" i="3" s="1"/>
  <c r="B199" i="3" s="1"/>
  <c r="A200" i="3" a="1"/>
  <c r="A200" i="3" s="1"/>
  <c r="B200" i="3" s="1"/>
  <c r="A201" i="3" a="1"/>
  <c r="A201" i="3" s="1"/>
  <c r="B201" i="3" s="1"/>
  <c r="A202" i="3" a="1"/>
  <c r="A202" i="3" s="1"/>
  <c r="B202" i="3" s="1"/>
  <c r="A203" i="3" a="1"/>
  <c r="A203" i="3" s="1"/>
  <c r="B203" i="3" s="1"/>
  <c r="A204" i="3" a="1"/>
  <c r="A204" i="3" s="1"/>
  <c r="B204" i="3" s="1"/>
  <c r="A205" i="3" a="1"/>
  <c r="A205" i="3" s="1"/>
  <c r="B205" i="3" s="1"/>
  <c r="A206" i="3" a="1"/>
  <c r="A206" i="3" s="1"/>
  <c r="B206" i="3" s="1"/>
  <c r="A207" i="3" a="1"/>
  <c r="A207" i="3" s="1"/>
  <c r="B207" i="3" s="1"/>
  <c r="A208" i="3" a="1"/>
  <c r="A208" i="3" s="1"/>
  <c r="B208" i="3" s="1"/>
  <c r="A209" i="3" a="1"/>
  <c r="A209" i="3" s="1"/>
  <c r="B209" i="3" s="1"/>
  <c r="A210" i="3" a="1"/>
  <c r="A210" i="3" s="1"/>
  <c r="B210" i="3" s="1"/>
  <c r="A211" i="3" a="1"/>
  <c r="A211" i="3" s="1"/>
  <c r="B211" i="3" s="1"/>
  <c r="A212" i="3" a="1"/>
  <c r="A212" i="3" s="1"/>
  <c r="B212" i="3" s="1"/>
  <c r="A213" i="3" a="1"/>
  <c r="A213" i="3" s="1"/>
  <c r="B213" i="3" s="1"/>
  <c r="A214" i="3" a="1"/>
  <c r="A214" i="3" s="1"/>
  <c r="B214" i="3" s="1"/>
  <c r="A215" i="3" a="1"/>
  <c r="A215" i="3" s="1"/>
  <c r="B215" i="3" s="1"/>
  <c r="A216" i="3" a="1"/>
  <c r="A216" i="3" s="1"/>
  <c r="B216" i="3" s="1"/>
  <c r="A217" i="3" a="1"/>
  <c r="A217" i="3" s="1"/>
  <c r="B217" i="3" s="1"/>
  <c r="A218" i="3" a="1"/>
  <c r="A218" i="3" s="1"/>
  <c r="B218" i="3" s="1"/>
  <c r="A219" i="3" a="1"/>
  <c r="A219" i="3" s="1"/>
  <c r="B219" i="3" s="1"/>
  <c r="A220" i="3" a="1"/>
  <c r="A220" i="3" s="1"/>
  <c r="B220" i="3" s="1"/>
  <c r="A221" i="3" a="1"/>
  <c r="A221" i="3" s="1"/>
  <c r="B221" i="3" s="1"/>
  <c r="A222" i="3" a="1"/>
  <c r="A222" i="3" s="1"/>
  <c r="B222" i="3" s="1"/>
  <c r="A223" i="3" a="1"/>
  <c r="A223" i="3" s="1"/>
  <c r="B223" i="3" s="1"/>
  <c r="A224" i="3" a="1"/>
  <c r="A224" i="3" s="1"/>
  <c r="B224" i="3" s="1"/>
  <c r="A225" i="3" a="1"/>
  <c r="A225" i="3" s="1"/>
  <c r="B225" i="3" s="1"/>
  <c r="A226" i="3" a="1"/>
  <c r="A226" i="3" s="1"/>
  <c r="B226" i="3" s="1"/>
  <c r="A227" i="3" a="1"/>
  <c r="A227" i="3" s="1"/>
  <c r="B227" i="3" s="1"/>
  <c r="A228" i="3" a="1"/>
  <c r="A228" i="3" s="1"/>
  <c r="B228" i="3" s="1"/>
  <c r="A229" i="3" a="1"/>
  <c r="A229" i="3" s="1"/>
  <c r="B229" i="3" s="1"/>
  <c r="A230" i="3" a="1"/>
  <c r="A230" i="3" s="1"/>
  <c r="B230" i="3" s="1"/>
  <c r="A231" i="3" a="1"/>
  <c r="A231" i="3" s="1"/>
  <c r="B231" i="3" s="1"/>
  <c r="A232" i="3" a="1"/>
  <c r="A232" i="3" s="1"/>
  <c r="B232" i="3" s="1"/>
  <c r="A233" i="3" a="1"/>
  <c r="A233" i="3" s="1"/>
  <c r="B233" i="3" s="1"/>
  <c r="A234" i="3" a="1"/>
  <c r="A234" i="3" s="1"/>
  <c r="B234" i="3" s="1"/>
  <c r="A235" i="3" a="1"/>
  <c r="A235" i="3" s="1"/>
  <c r="B235" i="3" s="1"/>
  <c r="A236" i="3" a="1"/>
  <c r="A236" i="3" s="1"/>
  <c r="B236" i="3" s="1"/>
  <c r="A237" i="3" a="1"/>
  <c r="A237" i="3" s="1"/>
  <c r="B237" i="3" s="1"/>
  <c r="A238" i="3" a="1"/>
  <c r="A238" i="3" s="1"/>
  <c r="B238" i="3" s="1"/>
  <c r="A239" i="3" a="1"/>
  <c r="A239" i="3" s="1"/>
  <c r="B239" i="3" s="1"/>
  <c r="A240" i="3" a="1"/>
  <c r="A240" i="3" s="1"/>
  <c r="B240" i="3" s="1"/>
  <c r="A241" i="3" a="1"/>
  <c r="A241" i="3" s="1"/>
  <c r="B241" i="3" s="1"/>
  <c r="A242" i="3" a="1"/>
  <c r="A242" i="3" s="1"/>
  <c r="B242" i="3" s="1"/>
  <c r="A243" i="3" a="1"/>
  <c r="A243" i="3" s="1"/>
  <c r="B243" i="3" s="1"/>
  <c r="A244" i="3" a="1"/>
  <c r="A244" i="3" s="1"/>
  <c r="B244" i="3" s="1"/>
  <c r="A245" i="3" a="1"/>
  <c r="A245" i="3" s="1"/>
  <c r="B245" i="3" s="1"/>
  <c r="A246" i="3" a="1"/>
  <c r="A246" i="3" s="1"/>
  <c r="B246" i="3" s="1"/>
  <c r="A247" i="3" a="1"/>
  <c r="A247" i="3" s="1"/>
  <c r="B247" i="3" s="1"/>
  <c r="A248" i="3" a="1"/>
  <c r="A248" i="3" s="1"/>
  <c r="B248" i="3" s="1"/>
  <c r="A249" i="3" a="1"/>
  <c r="A249" i="3" s="1"/>
  <c r="B249" i="3" s="1"/>
  <c r="A250" i="3" a="1"/>
  <c r="A250" i="3" s="1"/>
  <c r="B250" i="3" s="1"/>
  <c r="A251" i="3" a="1"/>
  <c r="A251" i="3" s="1"/>
  <c r="B251" i="3" s="1"/>
  <c r="A252" i="3" a="1"/>
  <c r="A252" i="3" s="1"/>
  <c r="B252" i="3" s="1"/>
  <c r="A253" i="3" a="1"/>
  <c r="A253" i="3" s="1"/>
  <c r="B253" i="3" s="1"/>
  <c r="A254" i="3" a="1"/>
  <c r="A254" i="3" s="1"/>
  <c r="B254" i="3" s="1"/>
  <c r="A255" i="3" a="1"/>
  <c r="A255" i="3" s="1"/>
  <c r="B255" i="3" s="1"/>
  <c r="A256" i="3" a="1"/>
  <c r="A256" i="3" s="1"/>
  <c r="B256" i="3" s="1"/>
  <c r="A257" i="3" a="1"/>
  <c r="A257" i="3" s="1"/>
  <c r="B257" i="3" s="1"/>
  <c r="A258" i="3" a="1"/>
  <c r="A258" i="3" s="1"/>
  <c r="B258" i="3" s="1"/>
  <c r="A259" i="3" a="1"/>
  <c r="A259" i="3" s="1"/>
  <c r="B259" i="3" s="1"/>
  <c r="A260" i="3" a="1"/>
  <c r="A260" i="3" s="1"/>
  <c r="B260" i="3" s="1"/>
  <c r="A261" i="3" a="1"/>
  <c r="A261" i="3" s="1"/>
  <c r="B261" i="3" s="1"/>
  <c r="A262" i="3" a="1"/>
  <c r="A262" i="3" s="1"/>
  <c r="B262" i="3" s="1"/>
  <c r="A263" i="3" a="1"/>
  <c r="A263" i="3" s="1"/>
  <c r="B263" i="3" s="1"/>
  <c r="A264" i="3" a="1"/>
  <c r="A264" i="3" s="1"/>
  <c r="B264" i="3" s="1"/>
  <c r="A265" i="3" a="1"/>
  <c r="A265" i="3" s="1"/>
  <c r="B265" i="3" s="1"/>
  <c r="A266" i="3" a="1"/>
  <c r="A266" i="3" s="1"/>
  <c r="B266" i="3" s="1"/>
  <c r="A267" i="3" a="1"/>
  <c r="A267" i="3" s="1"/>
  <c r="B267" i="3" s="1"/>
  <c r="A268" i="3" a="1"/>
  <c r="A268" i="3" s="1"/>
  <c r="B268" i="3" s="1"/>
  <c r="A269" i="3" a="1"/>
  <c r="A269" i="3" s="1"/>
  <c r="B269" i="3" s="1"/>
  <c r="A270" i="3" a="1"/>
  <c r="A270" i="3" s="1"/>
  <c r="B270" i="3" s="1"/>
  <c r="A271" i="3" a="1"/>
  <c r="A271" i="3" s="1"/>
  <c r="B271" i="3" s="1"/>
  <c r="A272" i="3" a="1"/>
  <c r="A272" i="3" s="1"/>
  <c r="B272" i="3" s="1"/>
  <c r="A273" i="3" a="1"/>
  <c r="A273" i="3" s="1"/>
  <c r="B273" i="3" s="1"/>
  <c r="A274" i="3" a="1"/>
  <c r="A274" i="3" s="1"/>
  <c r="B274" i="3" s="1"/>
  <c r="A275" i="3" a="1"/>
  <c r="A275" i="3" s="1"/>
  <c r="B275" i="3" s="1"/>
  <c r="A276" i="3" a="1"/>
  <c r="A276" i="3" s="1"/>
  <c r="B276" i="3" s="1"/>
  <c r="A277" i="3" a="1"/>
  <c r="A277" i="3" s="1"/>
  <c r="B277" i="3" s="1"/>
  <c r="A278" i="3" a="1"/>
  <c r="A278" i="3" s="1"/>
  <c r="B278" i="3" s="1"/>
  <c r="A279" i="3" a="1"/>
  <c r="A279" i="3" s="1"/>
  <c r="B279" i="3" s="1"/>
  <c r="A280" i="3" a="1"/>
  <c r="A280" i="3" s="1"/>
  <c r="B280" i="3" s="1"/>
  <c r="A281" i="3" a="1"/>
  <c r="A281" i="3" s="1"/>
  <c r="B281" i="3" s="1"/>
  <c r="A282" i="3" a="1"/>
  <c r="A282" i="3" s="1"/>
  <c r="B282" i="3" s="1"/>
  <c r="A283" i="3" a="1"/>
  <c r="A283" i="3" s="1"/>
  <c r="B283" i="3" s="1"/>
  <c r="A284" i="3" a="1"/>
  <c r="A284" i="3" s="1"/>
  <c r="B284" i="3" s="1"/>
  <c r="A285" i="3" a="1"/>
  <c r="A285" i="3" s="1"/>
  <c r="B285" i="3" s="1"/>
  <c r="A286" i="3" a="1"/>
  <c r="A286" i="3" s="1"/>
  <c r="B286" i="3" s="1"/>
  <c r="A287" i="3" a="1"/>
  <c r="A287" i="3" s="1"/>
  <c r="B287" i="3" s="1"/>
  <c r="A288" i="3" a="1"/>
  <c r="A288" i="3" s="1"/>
  <c r="B288" i="3" s="1"/>
  <c r="A289" i="3" a="1"/>
  <c r="A289" i="3" s="1"/>
  <c r="B289" i="3" s="1"/>
  <c r="A290" i="3" a="1"/>
  <c r="A290" i="3" s="1"/>
  <c r="B290" i="3" s="1"/>
  <c r="A291" i="3" a="1"/>
  <c r="A291" i="3" s="1"/>
  <c r="B291" i="3" s="1"/>
  <c r="A292" i="3" a="1"/>
  <c r="A292" i="3" s="1"/>
  <c r="B292" i="3" s="1"/>
  <c r="A293" i="3" a="1"/>
  <c r="A293" i="3" s="1"/>
  <c r="B293" i="3" s="1"/>
  <c r="A294" i="3" a="1"/>
  <c r="A294" i="3" s="1"/>
  <c r="B294" i="3" s="1"/>
  <c r="A295" i="3" a="1"/>
  <c r="A295" i="3" s="1"/>
  <c r="B295" i="3" s="1"/>
  <c r="A296" i="3" a="1"/>
  <c r="A296" i="3" s="1"/>
  <c r="B296" i="3" s="1"/>
  <c r="A297" i="3" a="1"/>
  <c r="A297" i="3" s="1"/>
  <c r="B297" i="3" s="1"/>
  <c r="A298" i="3" a="1"/>
  <c r="A298" i="3" s="1"/>
  <c r="B298" i="3" s="1"/>
  <c r="A299" i="3" a="1"/>
  <c r="A299" i="3" s="1"/>
  <c r="B299" i="3" s="1"/>
  <c r="A300" i="3" a="1"/>
  <c r="A300" i="3" s="1"/>
  <c r="B300" i="3" s="1"/>
  <c r="A301" i="3" a="1"/>
  <c r="A301" i="3" s="1"/>
  <c r="B301" i="3" s="1"/>
  <c r="A302" i="3" a="1"/>
  <c r="A302" i="3" s="1"/>
  <c r="B302" i="3" s="1"/>
  <c r="A303" i="3" a="1"/>
  <c r="A303" i="3" s="1"/>
  <c r="B303" i="3" s="1"/>
  <c r="A304" i="3" a="1"/>
  <c r="A304" i="3" s="1"/>
  <c r="B304" i="3" s="1"/>
  <c r="A305" i="3" a="1"/>
  <c r="A305" i="3" s="1"/>
  <c r="B305" i="3" s="1"/>
  <c r="A306" i="3" a="1"/>
  <c r="A306" i="3" s="1"/>
  <c r="B306" i="3" s="1"/>
  <c r="A307" i="3" a="1"/>
  <c r="A307" i="3" s="1"/>
  <c r="B307" i="3" s="1"/>
  <c r="A308" i="3" a="1"/>
  <c r="A308" i="3" s="1"/>
  <c r="B308" i="3" s="1"/>
  <c r="A309" i="3" a="1"/>
  <c r="A309" i="3" s="1"/>
  <c r="B309" i="3" s="1"/>
  <c r="A310" i="3" a="1"/>
  <c r="A310" i="3" s="1"/>
  <c r="B310" i="3" s="1"/>
  <c r="A311" i="3" a="1"/>
  <c r="A311" i="3" s="1"/>
  <c r="B311" i="3" s="1"/>
  <c r="A312" i="3" a="1"/>
  <c r="A312" i="3" s="1"/>
  <c r="B312" i="3" s="1"/>
  <c r="A313" i="3" a="1"/>
  <c r="A313" i="3" s="1"/>
  <c r="B313" i="3" s="1"/>
  <c r="A314" i="3" a="1"/>
  <c r="A314" i="3" s="1"/>
  <c r="B314" i="3" s="1"/>
  <c r="A315" i="3" a="1"/>
  <c r="A315" i="3" s="1"/>
  <c r="B315" i="3" s="1"/>
  <c r="A316" i="3" a="1"/>
  <c r="A316" i="3" s="1"/>
  <c r="B316" i="3" s="1"/>
  <c r="A317" i="3" a="1"/>
  <c r="A317" i="3" s="1"/>
  <c r="B317" i="3" s="1"/>
  <c r="A318" i="3" a="1"/>
  <c r="A318" i="3" s="1"/>
  <c r="B318" i="3" s="1"/>
  <c r="A319" i="3" a="1"/>
  <c r="A319" i="3" s="1"/>
  <c r="B319" i="3" s="1"/>
  <c r="A320" i="3" a="1"/>
  <c r="A320" i="3" s="1"/>
  <c r="B320" i="3" s="1"/>
  <c r="A321" i="3" a="1"/>
  <c r="A321" i="3" s="1"/>
  <c r="B321" i="3" s="1"/>
  <c r="A322" i="3" a="1"/>
  <c r="A322" i="3" s="1"/>
  <c r="B322" i="3" s="1"/>
  <c r="A323" i="3" a="1"/>
  <c r="A323" i="3" s="1"/>
  <c r="B323" i="3" s="1"/>
  <c r="A324" i="3" a="1"/>
  <c r="A324" i="3" s="1"/>
  <c r="B324" i="3" s="1"/>
  <c r="A325" i="3" a="1"/>
  <c r="A325" i="3" s="1"/>
  <c r="B325" i="3" s="1"/>
  <c r="A326" i="3" a="1"/>
  <c r="A326" i="3" s="1"/>
  <c r="B326" i="3" s="1"/>
  <c r="A327" i="3" a="1"/>
  <c r="A327" i="3" s="1"/>
  <c r="B327" i="3" s="1"/>
  <c r="A328" i="3" a="1"/>
  <c r="A328" i="3" s="1"/>
  <c r="B328" i="3" s="1"/>
  <c r="A329" i="3" a="1"/>
  <c r="A329" i="3" s="1"/>
  <c r="B329" i="3" s="1"/>
  <c r="A330" i="3" a="1"/>
  <c r="A330" i="3" s="1"/>
  <c r="B330" i="3" s="1"/>
  <c r="A331" i="3" a="1"/>
  <c r="A331" i="3" s="1"/>
  <c r="B331" i="3" s="1"/>
  <c r="A332" i="3" a="1"/>
  <c r="A332" i="3" s="1"/>
  <c r="B332" i="3" s="1"/>
  <c r="A333" i="3" a="1"/>
  <c r="A333" i="3" s="1"/>
  <c r="B333" i="3" s="1"/>
  <c r="A334" i="3" a="1"/>
  <c r="A334" i="3" s="1"/>
  <c r="B334" i="3" s="1"/>
  <c r="A335" i="3" a="1"/>
  <c r="A335" i="3" s="1"/>
  <c r="B335" i="3" s="1"/>
  <c r="A336" i="3" a="1"/>
  <c r="A336" i="3" s="1"/>
  <c r="B336" i="3" s="1"/>
  <c r="A337" i="3" a="1"/>
  <c r="A337" i="3" s="1"/>
  <c r="B337" i="3" s="1"/>
  <c r="A338" i="3" a="1"/>
  <c r="A338" i="3" s="1"/>
  <c r="B338" i="3" s="1"/>
  <c r="A339" i="3" a="1"/>
  <c r="A339" i="3" s="1"/>
  <c r="B339" i="3" s="1"/>
  <c r="A340" i="3" a="1"/>
  <c r="A340" i="3" s="1"/>
  <c r="B340" i="3" s="1"/>
  <c r="A341" i="3" a="1"/>
  <c r="A341" i="3" s="1"/>
  <c r="B341" i="3" s="1"/>
  <c r="A342" i="3" a="1"/>
  <c r="A342" i="3" s="1"/>
  <c r="B342" i="3" s="1"/>
  <c r="A343" i="3" a="1"/>
  <c r="A343" i="3" s="1"/>
  <c r="B343" i="3" s="1"/>
  <c r="A344" i="3" a="1"/>
  <c r="A344" i="3" s="1"/>
  <c r="B344" i="3" s="1"/>
  <c r="A345" i="3" a="1"/>
  <c r="A345" i="3" s="1"/>
  <c r="B345" i="3" s="1"/>
  <c r="A346" i="3" a="1"/>
  <c r="A346" i="3" s="1"/>
  <c r="B346" i="3" s="1"/>
  <c r="A347" i="3" a="1"/>
  <c r="A347" i="3" s="1"/>
  <c r="B347" i="3" s="1"/>
  <c r="A348" i="3" a="1"/>
  <c r="A348" i="3" s="1"/>
  <c r="B348" i="3" s="1"/>
  <c r="A349" i="3" a="1"/>
  <c r="A349" i="3" s="1"/>
  <c r="B349" i="3" s="1"/>
  <c r="A350" i="3" a="1"/>
  <c r="A350" i="3" s="1"/>
  <c r="B350" i="3" s="1"/>
  <c r="A351" i="3" a="1"/>
  <c r="A351" i="3" s="1"/>
  <c r="B351" i="3" s="1"/>
  <c r="A352" i="3" a="1"/>
  <c r="A352" i="3" s="1"/>
  <c r="B352" i="3" s="1"/>
  <c r="A353" i="3" a="1"/>
  <c r="A353" i="3" s="1"/>
  <c r="B353" i="3" s="1"/>
  <c r="A354" i="3" a="1"/>
  <c r="A354" i="3" s="1"/>
  <c r="B354" i="3" s="1"/>
  <c r="A355" i="3" a="1"/>
  <c r="A355" i="3" s="1"/>
  <c r="B355" i="3" s="1"/>
  <c r="A356" i="3" a="1"/>
  <c r="A356" i="3" s="1"/>
  <c r="B356" i="3" s="1"/>
  <c r="A357" i="3" a="1"/>
  <c r="A357" i="3" s="1"/>
  <c r="B357" i="3" s="1"/>
  <c r="A358" i="3" a="1"/>
  <c r="A358" i="3" s="1"/>
  <c r="B358" i="3" s="1"/>
  <c r="A359" i="3" a="1"/>
  <c r="A359" i="3" s="1"/>
  <c r="B359" i="3" s="1"/>
  <c r="A360" i="3" a="1"/>
  <c r="A360" i="3" s="1"/>
  <c r="B360" i="3" s="1"/>
  <c r="A361" i="3" a="1"/>
  <c r="A361" i="3" s="1"/>
  <c r="B361" i="3" s="1"/>
  <c r="A362" i="3" a="1"/>
  <c r="A362" i="3" s="1"/>
  <c r="B362" i="3" s="1"/>
  <c r="A363" i="3" a="1"/>
  <c r="A363" i="3" s="1"/>
  <c r="B363" i="3" s="1"/>
  <c r="A364" i="3" a="1"/>
  <c r="A364" i="3" s="1"/>
  <c r="B364" i="3" s="1"/>
  <c r="A365" i="3" a="1"/>
  <c r="A365" i="3" s="1"/>
  <c r="B365" i="3" s="1"/>
  <c r="A366" i="3" a="1"/>
  <c r="A366" i="3" s="1"/>
  <c r="B366" i="3" s="1"/>
  <c r="A367" i="3" a="1"/>
  <c r="A367" i="3" s="1"/>
  <c r="B367" i="3" s="1"/>
  <c r="A368" i="3" a="1"/>
  <c r="A368" i="3" s="1"/>
  <c r="B368" i="3" s="1"/>
  <c r="A369" i="3" a="1"/>
  <c r="A369" i="3" s="1"/>
  <c r="B369" i="3" s="1"/>
  <c r="A370" i="3" a="1"/>
  <c r="A370" i="3" s="1"/>
  <c r="B370" i="3" s="1"/>
  <c r="A371" i="3" a="1"/>
  <c r="A371" i="3" s="1"/>
  <c r="B371" i="3" s="1"/>
  <c r="A372" i="3" a="1"/>
  <c r="A372" i="3" s="1"/>
  <c r="B372" i="3" s="1"/>
  <c r="A373" i="3" a="1"/>
  <c r="A373" i="3" s="1"/>
  <c r="B373" i="3" s="1"/>
  <c r="A374" i="3" a="1"/>
  <c r="A374" i="3" s="1"/>
  <c r="B374" i="3" s="1"/>
  <c r="A375" i="3" a="1"/>
  <c r="A375" i="3" s="1"/>
  <c r="B375" i="3" s="1"/>
  <c r="A376" i="3" a="1"/>
  <c r="A376" i="3" s="1"/>
  <c r="B376" i="3" s="1"/>
  <c r="A377" i="3" a="1"/>
  <c r="A377" i="3" s="1"/>
  <c r="B377" i="3" s="1"/>
  <c r="A378" i="3" a="1"/>
  <c r="A378" i="3" s="1"/>
  <c r="B378" i="3" s="1"/>
  <c r="A379" i="3" a="1"/>
  <c r="A379" i="3" s="1"/>
  <c r="B379" i="3" s="1"/>
  <c r="A380" i="3" a="1"/>
  <c r="A380" i="3" s="1"/>
  <c r="B380" i="3" s="1"/>
  <c r="A381" i="3" a="1"/>
  <c r="A381" i="3" s="1"/>
  <c r="B381" i="3" s="1"/>
  <c r="A382" i="3" a="1"/>
  <c r="A382" i="3" s="1"/>
  <c r="B382" i="3" s="1"/>
  <c r="A383" i="3" a="1"/>
  <c r="A383" i="3" s="1"/>
  <c r="B383" i="3" s="1"/>
  <c r="A384" i="3" a="1"/>
  <c r="A384" i="3" s="1"/>
  <c r="B384" i="3" s="1"/>
  <c r="A385" i="3" a="1"/>
  <c r="A385" i="3" s="1"/>
  <c r="B385" i="3" s="1"/>
  <c r="A386" i="3" a="1"/>
  <c r="A386" i="3" s="1"/>
  <c r="B386" i="3" s="1"/>
  <c r="A387" i="3" a="1"/>
  <c r="A387" i="3" s="1"/>
  <c r="B387" i="3" s="1"/>
  <c r="A388" i="3" a="1"/>
  <c r="A388" i="3" s="1"/>
  <c r="B388" i="3" s="1"/>
  <c r="A389" i="3" a="1"/>
  <c r="A389" i="3" s="1"/>
  <c r="B389" i="3" s="1"/>
  <c r="A390" i="3" a="1"/>
  <c r="A390" i="3" s="1"/>
  <c r="B390" i="3" s="1"/>
  <c r="A391" i="3" a="1"/>
  <c r="A391" i="3" s="1"/>
  <c r="B391" i="3" s="1"/>
  <c r="A392" i="3" a="1"/>
  <c r="A392" i="3" s="1"/>
  <c r="B392" i="3" s="1"/>
  <c r="A393" i="3" a="1"/>
  <c r="A393" i="3" s="1"/>
  <c r="B393" i="3" s="1"/>
  <c r="A394" i="3" a="1"/>
  <c r="A394" i="3" s="1"/>
  <c r="B394" i="3" s="1"/>
  <c r="A395" i="3" a="1"/>
  <c r="A395" i="3" s="1"/>
  <c r="B395" i="3" s="1"/>
  <c r="A396" i="3" a="1"/>
  <c r="A396" i="3" s="1"/>
  <c r="B396" i="3" s="1"/>
  <c r="A397" i="3" a="1"/>
  <c r="A397" i="3" s="1"/>
  <c r="B397" i="3" s="1"/>
  <c r="A398" i="3" a="1"/>
  <c r="A398" i="3" s="1"/>
  <c r="B398" i="3" s="1"/>
  <c r="A399" i="3" a="1"/>
  <c r="A399" i="3" s="1"/>
  <c r="B399" i="3" s="1"/>
  <c r="A400" i="3" a="1"/>
  <c r="A400" i="3" s="1"/>
  <c r="B400" i="3" s="1"/>
  <c r="A401" i="3" a="1"/>
  <c r="A401" i="3" s="1"/>
  <c r="B401" i="3" s="1"/>
  <c r="A402" i="3" a="1"/>
  <c r="A402" i="3" s="1"/>
  <c r="B402" i="3" s="1"/>
  <c r="A403" i="3" a="1"/>
  <c r="A403" i="3" s="1"/>
  <c r="B403" i="3" s="1"/>
  <c r="A404" i="3" a="1"/>
  <c r="A404" i="3" s="1"/>
  <c r="B404" i="3" s="1"/>
  <c r="A405" i="3" a="1"/>
  <c r="A405" i="3" s="1"/>
  <c r="B405" i="3" s="1"/>
  <c r="A406" i="3" a="1"/>
  <c r="A406" i="3" s="1"/>
  <c r="B406" i="3" s="1"/>
  <c r="A407" i="3" a="1"/>
  <c r="A407" i="3" s="1"/>
  <c r="B407" i="3" s="1"/>
  <c r="A408" i="3" a="1"/>
  <c r="A408" i="3" s="1"/>
  <c r="B408" i="3" s="1"/>
  <c r="A409" i="3" a="1"/>
  <c r="A409" i="3" s="1"/>
  <c r="B409" i="3" s="1"/>
  <c r="A410" i="3" a="1"/>
  <c r="A410" i="3" s="1"/>
  <c r="B410" i="3" s="1"/>
  <c r="A411" i="3" a="1"/>
  <c r="A411" i="3" s="1"/>
  <c r="B411" i="3" s="1"/>
  <c r="A412" i="3" a="1"/>
  <c r="A412" i="3" s="1"/>
  <c r="B412" i="3" s="1"/>
  <c r="A413" i="3" a="1"/>
  <c r="A413" i="3" s="1"/>
  <c r="B413" i="3" s="1"/>
  <c r="A414" i="3" a="1"/>
  <c r="A414" i="3" s="1"/>
  <c r="B414" i="3" s="1"/>
  <c r="A415" i="3" a="1"/>
  <c r="A415" i="3" s="1"/>
  <c r="B415" i="3" s="1"/>
  <c r="A416" i="3" a="1"/>
  <c r="A416" i="3" s="1"/>
  <c r="B416" i="3" s="1"/>
  <c r="A417" i="3" a="1"/>
  <c r="A417" i="3" s="1"/>
  <c r="B417" i="3" s="1"/>
  <c r="A418" i="3" a="1"/>
  <c r="A418" i="3" s="1"/>
  <c r="B418" i="3" s="1"/>
  <c r="A419" i="3" a="1"/>
  <c r="A419" i="3" s="1"/>
  <c r="B419" i="3" s="1"/>
  <c r="A420" i="3" a="1"/>
  <c r="A420" i="3" s="1"/>
  <c r="B420" i="3" s="1"/>
  <c r="A421" i="3" a="1"/>
  <c r="A421" i="3" s="1"/>
  <c r="B421" i="3" s="1"/>
  <c r="A422" i="3" a="1"/>
  <c r="A422" i="3" s="1"/>
  <c r="B422" i="3" s="1"/>
  <c r="A423" i="3" a="1"/>
  <c r="A423" i="3" s="1"/>
  <c r="B423" i="3" s="1"/>
  <c r="A424" i="3" a="1"/>
  <c r="A424" i="3" s="1"/>
  <c r="B424" i="3" s="1"/>
  <c r="A425" i="3" a="1"/>
  <c r="A425" i="3" s="1"/>
  <c r="B425" i="3" s="1"/>
  <c r="A426" i="3" a="1"/>
  <c r="A426" i="3" s="1"/>
  <c r="B426" i="3" s="1"/>
  <c r="A427" i="3" a="1"/>
  <c r="A427" i="3" s="1"/>
  <c r="B427" i="3" s="1"/>
  <c r="A428" i="3" a="1"/>
  <c r="A428" i="3" s="1"/>
  <c r="B428" i="3" s="1"/>
  <c r="A429" i="3" a="1"/>
  <c r="A429" i="3" s="1"/>
  <c r="B429" i="3" s="1"/>
  <c r="A430" i="3" a="1"/>
  <c r="A430" i="3" s="1"/>
  <c r="B430" i="3" s="1"/>
  <c r="A431" i="3" a="1"/>
  <c r="A431" i="3" s="1"/>
  <c r="B431" i="3" s="1"/>
  <c r="A432" i="3" a="1"/>
  <c r="A432" i="3" s="1"/>
  <c r="B432" i="3" s="1"/>
  <c r="A433" i="3" a="1"/>
  <c r="A433" i="3" s="1"/>
  <c r="B433" i="3" s="1"/>
  <c r="A434" i="3" a="1"/>
  <c r="A434" i="3" s="1"/>
  <c r="B434" i="3" s="1"/>
  <c r="A435" i="3" a="1"/>
  <c r="A435" i="3" s="1"/>
  <c r="B435" i="3" s="1"/>
  <c r="A436" i="3" a="1"/>
  <c r="A436" i="3" s="1"/>
  <c r="B436" i="3" s="1"/>
  <c r="A437" i="3" a="1"/>
  <c r="A437" i="3" s="1"/>
  <c r="B437" i="3" s="1"/>
  <c r="A438" i="3" a="1"/>
  <c r="A438" i="3" s="1"/>
  <c r="B438" i="3" s="1"/>
  <c r="A439" i="3" a="1"/>
  <c r="A439" i="3" s="1"/>
  <c r="B439" i="3" s="1"/>
  <c r="A440" i="3" a="1"/>
  <c r="A440" i="3" s="1"/>
  <c r="B440" i="3" s="1"/>
  <c r="A441" i="3" a="1"/>
  <c r="A441" i="3" s="1"/>
  <c r="B441" i="3" s="1"/>
  <c r="A442" i="3" a="1"/>
  <c r="A442" i="3" s="1"/>
  <c r="B442" i="3" s="1"/>
  <c r="A443" i="3" a="1"/>
  <c r="A443" i="3" s="1"/>
  <c r="B443" i="3" s="1"/>
  <c r="A444" i="3" a="1"/>
  <c r="A444" i="3" s="1"/>
  <c r="B444" i="3" s="1"/>
  <c r="A445" i="3" a="1"/>
  <c r="A445" i="3" s="1"/>
  <c r="B445" i="3" s="1"/>
  <c r="A446" i="3" a="1"/>
  <c r="A446" i="3" s="1"/>
  <c r="B446" i="3" s="1"/>
  <c r="A447" i="3" a="1"/>
  <c r="A447" i="3" s="1"/>
  <c r="B447" i="3" s="1"/>
  <c r="A448" i="3" a="1"/>
  <c r="A448" i="3" s="1"/>
  <c r="B448" i="3" s="1"/>
  <c r="A449" i="3" a="1"/>
  <c r="A449" i="3" s="1"/>
  <c r="B449" i="3" s="1"/>
  <c r="A450" i="3" a="1"/>
  <c r="A450" i="3" s="1"/>
  <c r="B450" i="3" s="1"/>
  <c r="A451" i="3" a="1"/>
  <c r="A451" i="3" s="1"/>
  <c r="B451" i="3" s="1"/>
  <c r="A452" i="3" a="1"/>
  <c r="A452" i="3" s="1"/>
  <c r="B452" i="3" s="1"/>
  <c r="A453" i="3" a="1"/>
  <c r="A453" i="3" s="1"/>
  <c r="B453" i="3" s="1"/>
  <c r="A454" i="3" a="1"/>
  <c r="A454" i="3" s="1"/>
  <c r="B454" i="3" s="1"/>
  <c r="A455" i="3" a="1"/>
  <c r="A455" i="3" s="1"/>
  <c r="B455" i="3" s="1"/>
  <c r="A456" i="3" a="1"/>
  <c r="A456" i="3" s="1"/>
  <c r="B456" i="3" s="1"/>
  <c r="A457" i="3" a="1"/>
  <c r="A457" i="3" s="1"/>
  <c r="B457" i="3" s="1"/>
  <c r="A458" i="3" a="1"/>
  <c r="A458" i="3" s="1"/>
  <c r="B458" i="3" s="1"/>
  <c r="A459" i="3" a="1"/>
  <c r="A459" i="3" s="1"/>
  <c r="B459" i="3" s="1"/>
  <c r="A460" i="3" a="1"/>
  <c r="A460" i="3" s="1"/>
  <c r="B460" i="3" s="1"/>
  <c r="A461" i="3" a="1"/>
  <c r="A461" i="3" s="1"/>
  <c r="B461" i="3" s="1"/>
  <c r="A462" i="3" a="1"/>
  <c r="A462" i="3" s="1"/>
  <c r="B462" i="3" s="1"/>
  <c r="A463" i="3" a="1"/>
  <c r="A463" i="3" s="1"/>
  <c r="B463" i="3" s="1"/>
  <c r="A464" i="3" a="1"/>
  <c r="A464" i="3" s="1"/>
  <c r="B464" i="3" s="1"/>
  <c r="A465" i="3" a="1"/>
  <c r="A465" i="3" s="1"/>
  <c r="B465" i="3" s="1"/>
  <c r="A466" i="3" a="1"/>
  <c r="A466" i="3" s="1"/>
  <c r="B466" i="3" s="1"/>
  <c r="A467" i="3" a="1"/>
  <c r="A467" i="3" s="1"/>
  <c r="B467" i="3" s="1"/>
  <c r="A468" i="3" a="1"/>
  <c r="A468" i="3" s="1"/>
  <c r="B468" i="3" s="1"/>
  <c r="A469" i="3" a="1"/>
  <c r="A469" i="3" s="1"/>
  <c r="B469" i="3" s="1"/>
  <c r="A470" i="3" a="1"/>
  <c r="A470" i="3" s="1"/>
  <c r="B470" i="3" s="1"/>
  <c r="A471" i="3" a="1"/>
  <c r="A471" i="3" s="1"/>
  <c r="B471" i="3" s="1"/>
  <c r="A472" i="3" a="1"/>
  <c r="A472" i="3" s="1"/>
  <c r="B472" i="3" s="1"/>
  <c r="A473" i="3" a="1"/>
  <c r="A473" i="3" s="1"/>
  <c r="B473" i="3" s="1"/>
  <c r="A474" i="3" a="1"/>
  <c r="A474" i="3" s="1"/>
  <c r="B474" i="3" s="1"/>
  <c r="A475" i="3" a="1"/>
  <c r="A475" i="3" s="1"/>
  <c r="B475" i="3" s="1"/>
  <c r="A476" i="3" a="1"/>
  <c r="A476" i="3" s="1"/>
  <c r="B476" i="3" s="1"/>
  <c r="A477" i="3" a="1"/>
  <c r="A477" i="3" s="1"/>
  <c r="B477" i="3" s="1"/>
  <c r="A478" i="3" a="1"/>
  <c r="A478" i="3" s="1"/>
  <c r="B478" i="3" s="1"/>
  <c r="A479" i="3" a="1"/>
  <c r="A479" i="3" s="1"/>
  <c r="B479" i="3" s="1"/>
  <c r="A480" i="3" a="1"/>
  <c r="A480" i="3" s="1"/>
  <c r="B480" i="3" s="1"/>
  <c r="A481" i="3" a="1"/>
  <c r="A481" i="3" s="1"/>
  <c r="B481" i="3" s="1"/>
  <c r="A482" i="3" a="1"/>
  <c r="A482" i="3" s="1"/>
  <c r="B482" i="3" s="1"/>
  <c r="A483" i="3" a="1"/>
  <c r="A483" i="3" s="1"/>
  <c r="B483" i="3" s="1"/>
  <c r="A484" i="3" a="1"/>
  <c r="A484" i="3" s="1"/>
  <c r="B484" i="3" s="1"/>
  <c r="A485" i="3" a="1"/>
  <c r="A485" i="3" s="1"/>
  <c r="B485" i="3" s="1"/>
  <c r="A486" i="3" a="1"/>
  <c r="A486" i="3" s="1"/>
  <c r="B486" i="3" s="1"/>
  <c r="A487" i="3" a="1"/>
  <c r="A487" i="3" s="1"/>
  <c r="B487" i="3" s="1"/>
  <c r="A488" i="3" a="1"/>
  <c r="A488" i="3" s="1"/>
  <c r="B488" i="3" s="1"/>
  <c r="A489" i="3" a="1"/>
  <c r="A489" i="3" s="1"/>
  <c r="B489" i="3" s="1"/>
  <c r="A490" i="3" a="1"/>
  <c r="A490" i="3" s="1"/>
  <c r="B490" i="3" s="1"/>
  <c r="A491" i="3" a="1"/>
  <c r="A491" i="3" s="1"/>
  <c r="B491" i="3" s="1"/>
  <c r="A492" i="3" a="1"/>
  <c r="A492" i="3" s="1"/>
  <c r="B492" i="3" s="1"/>
  <c r="A493" i="3" a="1"/>
  <c r="A493" i="3" s="1"/>
  <c r="B493" i="3" s="1"/>
  <c r="A494" i="3" a="1"/>
  <c r="A494" i="3" s="1"/>
  <c r="B494" i="3" s="1"/>
  <c r="A495" i="3" a="1"/>
  <c r="A495" i="3" s="1"/>
  <c r="B495" i="3" s="1"/>
  <c r="A496" i="3" a="1"/>
  <c r="A496" i="3" s="1"/>
  <c r="B496" i="3" s="1"/>
  <c r="A497" i="3" a="1"/>
  <c r="A497" i="3" s="1"/>
  <c r="B497" i="3" s="1"/>
  <c r="A498" i="3" a="1"/>
  <c r="A498" i="3" s="1"/>
  <c r="B498" i="3" s="1"/>
  <c r="A499" i="3" a="1"/>
  <c r="A499" i="3" s="1"/>
  <c r="B499" i="3" s="1"/>
  <c r="A500" i="3" a="1"/>
  <c r="A500" i="3" s="1"/>
  <c r="B500" i="3" s="1"/>
  <c r="A12" i="3" a="1"/>
  <c r="A12" i="3" s="1"/>
  <c r="B12" i="3" s="1"/>
  <c r="A13" i="3" a="1"/>
  <c r="A13" i="3" s="1"/>
  <c r="B13" i="3" s="1"/>
  <c r="A14" i="3" a="1"/>
  <c r="A14" i="3" s="1"/>
  <c r="B14" i="3" s="1"/>
  <c r="A15" i="3" a="1"/>
  <c r="A15" i="3" s="1"/>
  <c r="B15" i="3" s="1"/>
  <c r="A16" i="3" a="1"/>
  <c r="A16" i="3" s="1"/>
  <c r="B16" i="3" s="1"/>
  <c r="A17" i="3" a="1"/>
  <c r="A17" i="3" s="1"/>
  <c r="B17" i="3" s="1"/>
  <c r="A18" i="3" a="1"/>
  <c r="A18" i="3" s="1"/>
  <c r="B18" i="3" s="1"/>
  <c r="A19" i="3" a="1"/>
  <c r="A19" i="3" s="1"/>
  <c r="B19" i="3" s="1"/>
  <c r="A20" i="3" a="1"/>
  <c r="A20" i="3" s="1"/>
  <c r="B20" i="3" s="1"/>
  <c r="A21" i="3" a="1"/>
  <c r="A21" i="3" s="1"/>
  <c r="B21" i="3" s="1"/>
  <c r="A22" i="3" a="1"/>
  <c r="A22" i="3" s="1"/>
  <c r="B22" i="3" s="1"/>
  <c r="A11" i="3" a="1"/>
  <c r="A11" i="3" s="1"/>
  <c r="F12" i="3" a="1"/>
  <c r="F12" i="3" s="1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2" i="4"/>
  <c r="C19" i="2" a="1"/>
  <c r="C19" i="2" s="1"/>
  <c r="C20" i="2" a="1"/>
  <c r="C20" i="2" s="1"/>
  <c r="C21" i="2" a="1"/>
  <c r="C21" i="2" s="1"/>
  <c r="C22" i="2" a="1"/>
  <c r="C22" i="2" s="1"/>
  <c r="C23" i="2" a="1"/>
  <c r="C23" i="2" s="1"/>
  <c r="C24" i="2" a="1"/>
  <c r="C24" i="2" s="1"/>
  <c r="C25" i="2" a="1"/>
  <c r="C25" i="2" s="1"/>
  <c r="C26" i="2" a="1"/>
  <c r="C26" i="2" s="1"/>
  <c r="C27" i="2" a="1"/>
  <c r="C27" i="2" s="1"/>
  <c r="C28" i="2" a="1"/>
  <c r="C28" i="2" s="1"/>
  <c r="C29" i="2" a="1"/>
  <c r="C29" i="2" s="1"/>
  <c r="C30" i="2" a="1"/>
  <c r="C30" i="2" s="1"/>
  <c r="C31" i="2" a="1"/>
  <c r="C31" i="2" s="1"/>
  <c r="C32" i="2" a="1"/>
  <c r="C32" i="2" s="1"/>
  <c r="C33" i="2" a="1"/>
  <c r="C33" i="2" s="1"/>
  <c r="C34" i="2" a="1"/>
  <c r="C34" i="2" s="1"/>
  <c r="C35" i="2" a="1"/>
  <c r="C35" i="2" s="1"/>
  <c r="C36" i="2" a="1"/>
  <c r="C36" i="2" s="1"/>
  <c r="C37" i="2" a="1"/>
  <c r="C37" i="2" s="1"/>
  <c r="C38" i="2" a="1"/>
  <c r="C38" i="2" s="1"/>
  <c r="C39" i="2" a="1"/>
  <c r="C39" i="2" s="1"/>
  <c r="C40" i="2" a="1"/>
  <c r="C40" i="2" s="1"/>
  <c r="C41" i="2" a="1"/>
  <c r="C41" i="2" s="1"/>
  <c r="C42" i="2" a="1"/>
  <c r="C42" i="2" s="1"/>
  <c r="C43" i="2" a="1"/>
  <c r="C43" i="2" s="1"/>
  <c r="C44" i="2" a="1"/>
  <c r="C44" i="2" s="1"/>
  <c r="C45" i="2" a="1"/>
  <c r="C45" i="2" s="1"/>
  <c r="C46" i="2" a="1"/>
  <c r="C46" i="2" s="1"/>
  <c r="C47" i="2" a="1"/>
  <c r="C47" i="2" s="1"/>
  <c r="C48" i="2" a="1"/>
  <c r="C48" i="2" s="1"/>
  <c r="C49" i="2" a="1"/>
  <c r="C49" i="2" s="1"/>
  <c r="C50" i="2" a="1"/>
  <c r="C50" i="2" s="1"/>
  <c r="C51" i="2" a="1"/>
  <c r="C51" i="2" s="1"/>
  <c r="C52" i="2" a="1"/>
  <c r="C52" i="2" s="1"/>
  <c r="C53" i="2" a="1"/>
  <c r="C53" i="2" s="1"/>
  <c r="C54" i="2" a="1"/>
  <c r="C54" i="2" s="1"/>
  <c r="C55" i="2" a="1"/>
  <c r="C55" i="2" s="1"/>
  <c r="C56" i="2" a="1"/>
  <c r="C56" i="2" s="1"/>
  <c r="C57" i="2" a="1"/>
  <c r="C57" i="2" s="1"/>
  <c r="C58" i="2" a="1"/>
  <c r="C58" i="2" s="1"/>
  <c r="C59" i="2" a="1"/>
  <c r="C59" i="2" s="1"/>
  <c r="C60" i="2" a="1"/>
  <c r="C60" i="2" s="1"/>
  <c r="C61" i="2" a="1"/>
  <c r="C61" i="2" s="1"/>
  <c r="C62" i="2" a="1"/>
  <c r="C62" i="2" s="1"/>
  <c r="C63" i="2" a="1"/>
  <c r="C63" i="2" s="1"/>
  <c r="C64" i="2" a="1"/>
  <c r="C64" i="2" s="1"/>
  <c r="C65" i="2" a="1"/>
  <c r="C65" i="2" s="1"/>
  <c r="C66" i="2" a="1"/>
  <c r="C66" i="2" s="1"/>
  <c r="C67" i="2" a="1"/>
  <c r="C67" i="2" s="1"/>
  <c r="C68" i="2" a="1"/>
  <c r="C68" i="2" s="1"/>
  <c r="C69" i="2" a="1"/>
  <c r="C69" i="2" s="1"/>
  <c r="C70" i="2" a="1"/>
  <c r="C70" i="2" s="1"/>
  <c r="C71" i="2" a="1"/>
  <c r="C71" i="2" s="1"/>
  <c r="C72" i="2" a="1"/>
  <c r="C72" i="2" s="1"/>
  <c r="C73" i="2" a="1"/>
  <c r="C73" i="2" s="1"/>
  <c r="C74" i="2" a="1"/>
  <c r="C74" i="2" s="1"/>
  <c r="C75" i="2" a="1"/>
  <c r="C75" i="2" s="1"/>
  <c r="C76" i="2" a="1"/>
  <c r="C76" i="2" s="1"/>
  <c r="C77" i="2" a="1"/>
  <c r="C77" i="2" s="1"/>
  <c r="C78" i="2" a="1"/>
  <c r="C78" i="2" s="1"/>
  <c r="C79" i="2" a="1"/>
  <c r="C79" i="2" s="1"/>
  <c r="C80" i="2" a="1"/>
  <c r="C80" i="2" s="1"/>
  <c r="C81" i="2" a="1"/>
  <c r="C81" i="2" s="1"/>
  <c r="C82" i="2" a="1"/>
  <c r="C82" i="2" s="1"/>
  <c r="C83" i="2" a="1"/>
  <c r="C83" i="2" s="1"/>
  <c r="C84" i="2" a="1"/>
  <c r="C84" i="2" s="1"/>
  <c r="C85" i="2" a="1"/>
  <c r="C85" i="2" s="1"/>
  <c r="C86" i="2" a="1"/>
  <c r="C86" i="2" s="1"/>
  <c r="C87" i="2" a="1"/>
  <c r="C87" i="2" s="1"/>
  <c r="C88" i="2" a="1"/>
  <c r="C88" i="2" s="1"/>
  <c r="C89" i="2" a="1"/>
  <c r="C89" i="2" s="1"/>
  <c r="C90" i="2" a="1"/>
  <c r="C90" i="2" s="1"/>
  <c r="C91" i="2" a="1"/>
  <c r="C91" i="2" s="1"/>
  <c r="C92" i="2" a="1"/>
  <c r="C92" i="2" s="1"/>
  <c r="C93" i="2" a="1"/>
  <c r="C93" i="2" s="1"/>
  <c r="C94" i="2" a="1"/>
  <c r="C94" i="2" s="1"/>
  <c r="C95" i="2" a="1"/>
  <c r="C95" i="2" s="1"/>
  <c r="C96" i="2" a="1"/>
  <c r="C96" i="2" s="1"/>
  <c r="C97" i="2" a="1"/>
  <c r="C97" i="2" s="1"/>
  <c r="C98" i="2" a="1"/>
  <c r="C98" i="2" s="1"/>
  <c r="C99" i="2" a="1"/>
  <c r="C99" i="2" s="1"/>
  <c r="C100" i="2" a="1"/>
  <c r="C100" i="2" s="1"/>
  <c r="C101" i="2" a="1"/>
  <c r="C101" i="2" s="1"/>
  <c r="C102" i="2" a="1"/>
  <c r="C102" i="2" s="1"/>
  <c r="C103" i="2" a="1"/>
  <c r="C103" i="2" s="1"/>
  <c r="C104" i="2" a="1"/>
  <c r="C104" i="2" s="1"/>
  <c r="C105" i="2" a="1"/>
  <c r="C105" i="2" s="1"/>
  <c r="C106" i="2" a="1"/>
  <c r="C106" i="2" s="1"/>
  <c r="C107" i="2" a="1"/>
  <c r="C107" i="2" s="1"/>
  <c r="C108" i="2" a="1"/>
  <c r="C108" i="2" s="1"/>
  <c r="C109" i="2" a="1"/>
  <c r="C109" i="2" s="1"/>
  <c r="C110" i="2" a="1"/>
  <c r="C110" i="2" s="1"/>
  <c r="C111" i="2" a="1"/>
  <c r="C111" i="2" s="1"/>
  <c r="C112" i="2" a="1"/>
  <c r="C112" i="2" s="1"/>
  <c r="C113" i="2" a="1"/>
  <c r="C113" i="2" s="1"/>
  <c r="C114" i="2" a="1"/>
  <c r="C114" i="2" s="1"/>
  <c r="C115" i="2" a="1"/>
  <c r="C115" i="2" s="1"/>
  <c r="C116" i="2" a="1"/>
  <c r="C116" i="2" s="1"/>
  <c r="C117" i="2" a="1"/>
  <c r="C117" i="2" s="1"/>
  <c r="C118" i="2" a="1"/>
  <c r="C118" i="2" s="1"/>
  <c r="C119" i="2" a="1"/>
  <c r="C119" i="2" s="1"/>
  <c r="C120" i="2" a="1"/>
  <c r="C120" i="2" s="1"/>
  <c r="C121" i="2" a="1"/>
  <c r="C121" i="2" s="1"/>
  <c r="C122" i="2" a="1"/>
  <c r="C122" i="2" s="1"/>
  <c r="C123" i="2" a="1"/>
  <c r="C123" i="2" s="1"/>
  <c r="C124" i="2" a="1"/>
  <c r="C124" i="2" s="1"/>
  <c r="C125" i="2" a="1"/>
  <c r="C125" i="2" s="1"/>
  <c r="C126" i="2" a="1"/>
  <c r="C126" i="2" s="1"/>
  <c r="C127" i="2" a="1"/>
  <c r="C127" i="2" s="1"/>
  <c r="C128" i="2" a="1"/>
  <c r="C128" i="2" s="1"/>
  <c r="C129" i="2" a="1"/>
  <c r="C129" i="2" s="1"/>
  <c r="C130" i="2" a="1"/>
  <c r="C130" i="2" s="1"/>
  <c r="C131" i="2" a="1"/>
  <c r="C131" i="2" s="1"/>
  <c r="C132" i="2" a="1"/>
  <c r="C132" i="2" s="1"/>
  <c r="C133" i="2" a="1"/>
  <c r="C133" i="2" s="1"/>
  <c r="C134" i="2" a="1"/>
  <c r="C134" i="2" s="1"/>
  <c r="C135" i="2" a="1"/>
  <c r="C135" i="2" s="1"/>
  <c r="C136" i="2" a="1"/>
  <c r="C136" i="2" s="1"/>
  <c r="C137" i="2" a="1"/>
  <c r="C137" i="2" s="1"/>
  <c r="C138" i="2" a="1"/>
  <c r="C138" i="2" s="1"/>
  <c r="C139" i="2" a="1"/>
  <c r="C139" i="2" s="1"/>
  <c r="C140" i="2" a="1"/>
  <c r="C140" i="2" s="1"/>
  <c r="C141" i="2" a="1"/>
  <c r="C141" i="2" s="1"/>
  <c r="C142" i="2" a="1"/>
  <c r="C142" i="2" s="1"/>
  <c r="C143" i="2" a="1"/>
  <c r="C143" i="2" s="1"/>
  <c r="C144" i="2" a="1"/>
  <c r="C144" i="2" s="1"/>
  <c r="C145" i="2" a="1"/>
  <c r="C145" i="2" s="1"/>
  <c r="C146" i="2" a="1"/>
  <c r="C146" i="2" s="1"/>
  <c r="C147" i="2" a="1"/>
  <c r="C147" i="2" s="1"/>
  <c r="C148" i="2" a="1"/>
  <c r="C148" i="2" s="1"/>
  <c r="C149" i="2" a="1"/>
  <c r="C149" i="2" s="1"/>
  <c r="C150" i="2" a="1"/>
  <c r="C150" i="2" s="1"/>
  <c r="C151" i="2" a="1"/>
  <c r="C151" i="2" s="1"/>
  <c r="C152" i="2" a="1"/>
  <c r="C152" i="2" s="1"/>
  <c r="C153" i="2" a="1"/>
  <c r="C153" i="2" s="1"/>
  <c r="C154" i="2" a="1"/>
  <c r="C154" i="2" s="1"/>
  <c r="C155" i="2" a="1"/>
  <c r="C155" i="2" s="1"/>
  <c r="C156" i="2" a="1"/>
  <c r="C156" i="2" s="1"/>
  <c r="C157" i="2" a="1"/>
  <c r="C157" i="2" s="1"/>
  <c r="C158" i="2" a="1"/>
  <c r="C158" i="2" s="1"/>
  <c r="C159" i="2" a="1"/>
  <c r="C159" i="2" s="1"/>
  <c r="C160" i="2" a="1"/>
  <c r="C160" i="2" s="1"/>
  <c r="C161" i="2" a="1"/>
  <c r="C161" i="2" s="1"/>
  <c r="C162" i="2" a="1"/>
  <c r="C162" i="2" s="1"/>
  <c r="C163" i="2" a="1"/>
  <c r="C163" i="2" s="1"/>
  <c r="C164" i="2" a="1"/>
  <c r="C164" i="2" s="1"/>
  <c r="C165" i="2" a="1"/>
  <c r="C165" i="2" s="1"/>
  <c r="C166" i="2" a="1"/>
  <c r="C166" i="2" s="1"/>
  <c r="C167" i="2" a="1"/>
  <c r="C167" i="2" s="1"/>
  <c r="C168" i="2" a="1"/>
  <c r="C168" i="2" s="1"/>
  <c r="C169" i="2" a="1"/>
  <c r="C169" i="2" s="1"/>
  <c r="C170" i="2" a="1"/>
  <c r="C170" i="2" s="1"/>
  <c r="C171" i="2" a="1"/>
  <c r="C171" i="2" s="1"/>
  <c r="C172" i="2" a="1"/>
  <c r="C172" i="2" s="1"/>
  <c r="C173" i="2" a="1"/>
  <c r="C173" i="2" s="1"/>
  <c r="C174" i="2" a="1"/>
  <c r="C174" i="2" s="1"/>
  <c r="C175" i="2" a="1"/>
  <c r="C175" i="2" s="1"/>
  <c r="C176" i="2" a="1"/>
  <c r="C176" i="2" s="1"/>
  <c r="C177" i="2" a="1"/>
  <c r="C177" i="2" s="1"/>
  <c r="C178" i="2" a="1"/>
  <c r="C178" i="2" s="1"/>
  <c r="C179" i="2" a="1"/>
  <c r="C179" i="2" s="1"/>
  <c r="C180" i="2" a="1"/>
  <c r="C180" i="2" s="1"/>
  <c r="C181" i="2" a="1"/>
  <c r="C181" i="2" s="1"/>
  <c r="C182" i="2" a="1"/>
  <c r="C182" i="2" s="1"/>
  <c r="C183" i="2" a="1"/>
  <c r="C183" i="2" s="1"/>
  <c r="C184" i="2" a="1"/>
  <c r="C184" i="2" s="1"/>
  <c r="C185" i="2" a="1"/>
  <c r="C185" i="2" s="1"/>
  <c r="C186" i="2" a="1"/>
  <c r="C186" i="2" s="1"/>
  <c r="C187" i="2" a="1"/>
  <c r="C187" i="2" s="1"/>
  <c r="C188" i="2" a="1"/>
  <c r="C188" i="2" s="1"/>
  <c r="C189" i="2" a="1"/>
  <c r="C189" i="2" s="1"/>
  <c r="C190" i="2" a="1"/>
  <c r="C190" i="2" s="1"/>
  <c r="C191" i="2" a="1"/>
  <c r="C191" i="2" s="1"/>
  <c r="C192" i="2" a="1"/>
  <c r="C192" i="2" s="1"/>
  <c r="C193" i="2" a="1"/>
  <c r="C193" i="2" s="1"/>
  <c r="C194" i="2" a="1"/>
  <c r="C194" i="2" s="1"/>
  <c r="C195" i="2" a="1"/>
  <c r="C195" i="2" s="1"/>
  <c r="C196" i="2" a="1"/>
  <c r="C196" i="2" s="1"/>
  <c r="C197" i="2" a="1"/>
  <c r="C197" i="2" s="1"/>
  <c r="C198" i="2" a="1"/>
  <c r="C198" i="2" s="1"/>
  <c r="C199" i="2" a="1"/>
  <c r="C199" i="2" s="1"/>
  <c r="C200" i="2" a="1"/>
  <c r="C200" i="2" s="1"/>
  <c r="C201" i="2" a="1"/>
  <c r="C201" i="2" s="1"/>
  <c r="C202" i="2" a="1"/>
  <c r="C202" i="2" s="1"/>
  <c r="C203" i="2" a="1"/>
  <c r="C203" i="2" s="1"/>
  <c r="C204" i="2" a="1"/>
  <c r="C204" i="2" s="1"/>
  <c r="C205" i="2" a="1"/>
  <c r="C205" i="2" s="1"/>
  <c r="C206" i="2" a="1"/>
  <c r="C206" i="2" s="1"/>
  <c r="C207" i="2" a="1"/>
  <c r="C207" i="2" s="1"/>
  <c r="C208" i="2" a="1"/>
  <c r="C208" i="2" s="1"/>
  <c r="C209" i="2" a="1"/>
  <c r="C209" i="2" s="1"/>
  <c r="C210" i="2" a="1"/>
  <c r="C210" i="2" s="1"/>
  <c r="C211" i="2" a="1"/>
  <c r="C211" i="2" s="1"/>
  <c r="C212" i="2" a="1"/>
  <c r="C212" i="2" s="1"/>
  <c r="C213" i="2" a="1"/>
  <c r="C213" i="2" s="1"/>
  <c r="C214" i="2" a="1"/>
  <c r="C214" i="2" s="1"/>
  <c r="C215" i="2" a="1"/>
  <c r="C215" i="2" s="1"/>
  <c r="C216" i="2" a="1"/>
  <c r="C216" i="2" s="1"/>
  <c r="C217" i="2" a="1"/>
  <c r="C217" i="2" s="1"/>
  <c r="C218" i="2" a="1"/>
  <c r="C218" i="2" s="1"/>
  <c r="C219" i="2" a="1"/>
  <c r="C219" i="2" s="1"/>
  <c r="C220" i="2" a="1"/>
  <c r="C220" i="2" s="1"/>
  <c r="C221" i="2" a="1"/>
  <c r="C221" i="2" s="1"/>
  <c r="C222" i="2" a="1"/>
  <c r="C222" i="2" s="1"/>
  <c r="C223" i="2" a="1"/>
  <c r="C223" i="2" s="1"/>
  <c r="C224" i="2" a="1"/>
  <c r="C224" i="2" s="1"/>
  <c r="C225" i="2" a="1"/>
  <c r="C225" i="2" s="1"/>
  <c r="C226" i="2" a="1"/>
  <c r="C226" i="2" s="1"/>
  <c r="C227" i="2" a="1"/>
  <c r="C227" i="2" s="1"/>
  <c r="C228" i="2" a="1"/>
  <c r="C228" i="2" s="1"/>
  <c r="C229" i="2" a="1"/>
  <c r="C229" i="2" s="1"/>
  <c r="C230" i="2" a="1"/>
  <c r="C230" i="2" s="1"/>
  <c r="C231" i="2" a="1"/>
  <c r="C231" i="2" s="1"/>
  <c r="C232" i="2" a="1"/>
  <c r="C232" i="2" s="1"/>
  <c r="C233" i="2" a="1"/>
  <c r="C233" i="2" s="1"/>
  <c r="C234" i="2" a="1"/>
  <c r="C234" i="2" s="1"/>
  <c r="C235" i="2" a="1"/>
  <c r="C235" i="2" s="1"/>
  <c r="C236" i="2" a="1"/>
  <c r="C236" i="2" s="1"/>
  <c r="C237" i="2" a="1"/>
  <c r="C237" i="2" s="1"/>
  <c r="C238" i="2" a="1"/>
  <c r="C238" i="2" s="1"/>
  <c r="C239" i="2" a="1"/>
  <c r="C239" i="2" s="1"/>
  <c r="C240" i="2" a="1"/>
  <c r="C240" i="2" s="1"/>
  <c r="C241" i="2" a="1"/>
  <c r="C241" i="2" s="1"/>
  <c r="C242" i="2" a="1"/>
  <c r="C242" i="2" s="1"/>
  <c r="C243" i="2" a="1"/>
  <c r="C243" i="2" s="1"/>
  <c r="C244" i="2" a="1"/>
  <c r="C244" i="2" s="1"/>
  <c r="C245" i="2" a="1"/>
  <c r="C245" i="2" s="1"/>
  <c r="C246" i="2" a="1"/>
  <c r="C246" i="2" s="1"/>
  <c r="C247" i="2" a="1"/>
  <c r="C247" i="2" s="1"/>
  <c r="C248" i="2" a="1"/>
  <c r="C248" i="2" s="1"/>
  <c r="C249" i="2" a="1"/>
  <c r="C249" i="2" s="1"/>
  <c r="C250" i="2" a="1"/>
  <c r="C250" i="2" s="1"/>
  <c r="C251" i="2" a="1"/>
  <c r="C251" i="2" s="1"/>
  <c r="C252" i="2" a="1"/>
  <c r="C252" i="2" s="1"/>
  <c r="C253" i="2" a="1"/>
  <c r="C253" i="2" s="1"/>
  <c r="C254" i="2" a="1"/>
  <c r="C254" i="2" s="1"/>
  <c r="C255" i="2" a="1"/>
  <c r="C255" i="2" s="1"/>
  <c r="C256" i="2" a="1"/>
  <c r="C256" i="2" s="1"/>
  <c r="C257" i="2" a="1"/>
  <c r="C257" i="2" s="1"/>
  <c r="C258" i="2" a="1"/>
  <c r="C258" i="2" s="1"/>
  <c r="C259" i="2" a="1"/>
  <c r="C259" i="2" s="1"/>
  <c r="C260" i="2" a="1"/>
  <c r="C260" i="2" s="1"/>
  <c r="C261" i="2" a="1"/>
  <c r="C261" i="2" s="1"/>
  <c r="C262" i="2" a="1"/>
  <c r="C262" i="2" s="1"/>
  <c r="C263" i="2" a="1"/>
  <c r="C263" i="2" s="1"/>
  <c r="C264" i="2" a="1"/>
  <c r="C264" i="2" s="1"/>
  <c r="C265" i="2" a="1"/>
  <c r="C265" i="2" s="1"/>
  <c r="C266" i="2" a="1"/>
  <c r="C266" i="2" s="1"/>
  <c r="C267" i="2" a="1"/>
  <c r="C267" i="2" s="1"/>
  <c r="C268" i="2" a="1"/>
  <c r="C268" i="2" s="1"/>
  <c r="C269" i="2" a="1"/>
  <c r="C269" i="2" s="1"/>
  <c r="C270" i="2" a="1"/>
  <c r="C270" i="2" s="1"/>
  <c r="C271" i="2" a="1"/>
  <c r="C271" i="2" s="1"/>
  <c r="C272" i="2" a="1"/>
  <c r="C272" i="2" s="1"/>
  <c r="C273" i="2" a="1"/>
  <c r="C273" i="2" s="1"/>
  <c r="C274" i="2" a="1"/>
  <c r="C274" i="2" s="1"/>
  <c r="C275" i="2" a="1"/>
  <c r="C275" i="2" s="1"/>
  <c r="C276" i="2" a="1"/>
  <c r="C276" i="2" s="1"/>
  <c r="C277" i="2" a="1"/>
  <c r="C277" i="2" s="1"/>
  <c r="C278" i="2" a="1"/>
  <c r="C278" i="2" s="1"/>
  <c r="C279" i="2" a="1"/>
  <c r="C279" i="2" s="1"/>
  <c r="C280" i="2" a="1"/>
  <c r="C280" i="2" s="1"/>
  <c r="C281" i="2" a="1"/>
  <c r="C281" i="2" s="1"/>
  <c r="C282" i="2" a="1"/>
  <c r="C282" i="2" s="1"/>
  <c r="C283" i="2" a="1"/>
  <c r="C283" i="2" s="1"/>
  <c r="C284" i="2" a="1"/>
  <c r="C284" i="2" s="1"/>
  <c r="C285" i="2" a="1"/>
  <c r="C285" i="2" s="1"/>
  <c r="C286" i="2" a="1"/>
  <c r="C286" i="2" s="1"/>
  <c r="C287" i="2" a="1"/>
  <c r="C287" i="2" s="1"/>
  <c r="C288" i="2" a="1"/>
  <c r="C288" i="2" s="1"/>
  <c r="C289" i="2" a="1"/>
  <c r="C289" i="2" s="1"/>
  <c r="C290" i="2" a="1"/>
  <c r="C290" i="2" s="1"/>
  <c r="C291" i="2" a="1"/>
  <c r="C291" i="2" s="1"/>
  <c r="C292" i="2" a="1"/>
  <c r="C292" i="2" s="1"/>
  <c r="C293" i="2" a="1"/>
  <c r="C293" i="2" s="1"/>
  <c r="C294" i="2" a="1"/>
  <c r="C294" i="2" s="1"/>
  <c r="C295" i="2" a="1"/>
  <c r="C295" i="2" s="1"/>
  <c r="C296" i="2" a="1"/>
  <c r="C296" i="2" s="1"/>
  <c r="C297" i="2" a="1"/>
  <c r="C297" i="2" s="1"/>
  <c r="C298" i="2" a="1"/>
  <c r="C298" i="2" s="1"/>
  <c r="C299" i="2" a="1"/>
  <c r="C299" i="2" s="1"/>
  <c r="C300" i="2" a="1"/>
  <c r="C300" i="2" s="1"/>
  <c r="C301" i="2" a="1"/>
  <c r="C301" i="2" s="1"/>
  <c r="C302" i="2" a="1"/>
  <c r="C302" i="2" s="1"/>
  <c r="C303" i="2" a="1"/>
  <c r="C303" i="2" s="1"/>
  <c r="C304" i="2" a="1"/>
  <c r="C304" i="2" s="1"/>
  <c r="C305" i="2" a="1"/>
  <c r="C305" i="2" s="1"/>
  <c r="C306" i="2" a="1"/>
  <c r="C306" i="2" s="1"/>
  <c r="C307" i="2" a="1"/>
  <c r="C307" i="2" s="1"/>
  <c r="C308" i="2" a="1"/>
  <c r="C308" i="2" s="1"/>
  <c r="C309" i="2" a="1"/>
  <c r="C309" i="2" s="1"/>
  <c r="C310" i="2" a="1"/>
  <c r="C310" i="2" s="1"/>
  <c r="C311" i="2" a="1"/>
  <c r="C311" i="2" s="1"/>
  <c r="C312" i="2" a="1"/>
  <c r="C312" i="2" s="1"/>
  <c r="C313" i="2" a="1"/>
  <c r="C313" i="2" s="1"/>
  <c r="C314" i="2" a="1"/>
  <c r="C314" i="2" s="1"/>
  <c r="C315" i="2" a="1"/>
  <c r="C315" i="2" s="1"/>
  <c r="C316" i="2" a="1"/>
  <c r="C316" i="2" s="1"/>
  <c r="C317" i="2" a="1"/>
  <c r="C317" i="2" s="1"/>
  <c r="C318" i="2" a="1"/>
  <c r="C318" i="2" s="1"/>
  <c r="C319" i="2" a="1"/>
  <c r="C319" i="2" s="1"/>
  <c r="C320" i="2" a="1"/>
  <c r="C320" i="2" s="1"/>
  <c r="C321" i="2" a="1"/>
  <c r="C321" i="2" s="1"/>
  <c r="C322" i="2" a="1"/>
  <c r="C322" i="2" s="1"/>
  <c r="C323" i="2" a="1"/>
  <c r="C323" i="2" s="1"/>
  <c r="C324" i="2" a="1"/>
  <c r="C324" i="2" s="1"/>
  <c r="C325" i="2" a="1"/>
  <c r="C325" i="2" s="1"/>
  <c r="C326" i="2" a="1"/>
  <c r="C326" i="2" s="1"/>
  <c r="C327" i="2" a="1"/>
  <c r="C327" i="2" s="1"/>
  <c r="C328" i="2" a="1"/>
  <c r="C328" i="2" s="1"/>
  <c r="C329" i="2" a="1"/>
  <c r="C329" i="2" s="1"/>
  <c r="C330" i="2" a="1"/>
  <c r="C330" i="2" s="1"/>
  <c r="C331" i="2" a="1"/>
  <c r="C331" i="2" s="1"/>
  <c r="C332" i="2" a="1"/>
  <c r="C332" i="2" s="1"/>
  <c r="C333" i="2" a="1"/>
  <c r="C333" i="2" s="1"/>
  <c r="C334" i="2" a="1"/>
  <c r="C334" i="2" s="1"/>
  <c r="C335" i="2" a="1"/>
  <c r="C335" i="2" s="1"/>
  <c r="C336" i="2" a="1"/>
  <c r="C336" i="2" s="1"/>
  <c r="C337" i="2" a="1"/>
  <c r="C337" i="2" s="1"/>
  <c r="C338" i="2" a="1"/>
  <c r="C338" i="2" s="1"/>
  <c r="C339" i="2" a="1"/>
  <c r="C339" i="2" s="1"/>
  <c r="C340" i="2" a="1"/>
  <c r="C340" i="2" s="1"/>
  <c r="C341" i="2" a="1"/>
  <c r="C341" i="2" s="1"/>
  <c r="C342" i="2" a="1"/>
  <c r="C342" i="2" s="1"/>
  <c r="C343" i="2" a="1"/>
  <c r="C343" i="2" s="1"/>
  <c r="C344" i="2" a="1"/>
  <c r="C344" i="2" s="1"/>
  <c r="C345" i="2" a="1"/>
  <c r="C345" i="2" s="1"/>
  <c r="C346" i="2" a="1"/>
  <c r="C346" i="2" s="1"/>
  <c r="C347" i="2" a="1"/>
  <c r="C347" i="2" s="1"/>
  <c r="C348" i="2" a="1"/>
  <c r="C348" i="2" s="1"/>
  <c r="C349" i="2" a="1"/>
  <c r="C349" i="2" s="1"/>
  <c r="C350" i="2" a="1"/>
  <c r="C350" i="2" s="1"/>
  <c r="C351" i="2" a="1"/>
  <c r="C351" i="2" s="1"/>
  <c r="C352" i="2" a="1"/>
  <c r="C352" i="2" s="1"/>
  <c r="C353" i="2" a="1"/>
  <c r="C353" i="2" s="1"/>
  <c r="C354" i="2" a="1"/>
  <c r="C354" i="2" s="1"/>
  <c r="C355" i="2" a="1"/>
  <c r="C355" i="2" s="1"/>
  <c r="C356" i="2" a="1"/>
  <c r="C356" i="2" s="1"/>
  <c r="C357" i="2" a="1"/>
  <c r="C357" i="2" s="1"/>
  <c r="C358" i="2" a="1"/>
  <c r="C358" i="2" s="1"/>
  <c r="C359" i="2" a="1"/>
  <c r="C359" i="2" s="1"/>
  <c r="C360" i="2" a="1"/>
  <c r="C360" i="2" s="1"/>
  <c r="C361" i="2" a="1"/>
  <c r="C361" i="2" s="1"/>
  <c r="C362" i="2" a="1"/>
  <c r="C362" i="2" s="1"/>
  <c r="C363" i="2" a="1"/>
  <c r="C363" i="2" s="1"/>
  <c r="C364" i="2" a="1"/>
  <c r="C364" i="2" s="1"/>
  <c r="C365" i="2" a="1"/>
  <c r="C365" i="2" s="1"/>
  <c r="C366" i="2" a="1"/>
  <c r="C366" i="2" s="1"/>
  <c r="C367" i="2" a="1"/>
  <c r="C367" i="2" s="1"/>
  <c r="C368" i="2" a="1"/>
  <c r="C368" i="2" s="1"/>
  <c r="C369" i="2" a="1"/>
  <c r="C369" i="2" s="1"/>
  <c r="C370" i="2" a="1"/>
  <c r="C370" i="2" s="1"/>
  <c r="C371" i="2" a="1"/>
  <c r="C371" i="2" s="1"/>
  <c r="C372" i="2" a="1"/>
  <c r="C372" i="2" s="1"/>
  <c r="C373" i="2" a="1"/>
  <c r="C373" i="2" s="1"/>
  <c r="C374" i="2" a="1"/>
  <c r="C374" i="2" s="1"/>
  <c r="C375" i="2" a="1"/>
  <c r="C375" i="2" s="1"/>
  <c r="C376" i="2" a="1"/>
  <c r="C376" i="2" s="1"/>
  <c r="C377" i="2" a="1"/>
  <c r="C377" i="2" s="1"/>
  <c r="C378" i="2" a="1"/>
  <c r="C378" i="2" s="1"/>
  <c r="C379" i="2" a="1"/>
  <c r="C379" i="2" s="1"/>
  <c r="C380" i="2" a="1"/>
  <c r="C380" i="2" s="1"/>
  <c r="C381" i="2" a="1"/>
  <c r="C381" i="2" s="1"/>
  <c r="C382" i="2" a="1"/>
  <c r="C382" i="2" s="1"/>
  <c r="C383" i="2" a="1"/>
  <c r="C383" i="2" s="1"/>
  <c r="C384" i="2" a="1"/>
  <c r="C384" i="2" s="1"/>
  <c r="C385" i="2" a="1"/>
  <c r="C385" i="2" s="1"/>
  <c r="C386" i="2" a="1"/>
  <c r="C386" i="2" s="1"/>
  <c r="C387" i="2" a="1"/>
  <c r="C387" i="2" s="1"/>
  <c r="C388" i="2" a="1"/>
  <c r="C388" i="2" s="1"/>
  <c r="C389" i="2" a="1"/>
  <c r="C389" i="2" s="1"/>
  <c r="C390" i="2" a="1"/>
  <c r="C390" i="2" s="1"/>
  <c r="C391" i="2" a="1"/>
  <c r="C391" i="2" s="1"/>
  <c r="C392" i="2" a="1"/>
  <c r="C392" i="2" s="1"/>
  <c r="C393" i="2" a="1"/>
  <c r="C393" i="2" s="1"/>
  <c r="C394" i="2" a="1"/>
  <c r="C394" i="2" s="1"/>
  <c r="C395" i="2" a="1"/>
  <c r="C395" i="2" s="1"/>
  <c r="C396" i="2" a="1"/>
  <c r="C396" i="2" s="1"/>
  <c r="C397" i="2" a="1"/>
  <c r="C397" i="2" s="1"/>
  <c r="C398" i="2" a="1"/>
  <c r="C398" i="2" s="1"/>
  <c r="C399" i="2" a="1"/>
  <c r="C399" i="2" s="1"/>
  <c r="C400" i="2" a="1"/>
  <c r="C400" i="2" s="1"/>
  <c r="C401" i="2" a="1"/>
  <c r="C401" i="2" s="1"/>
  <c r="C402" i="2" a="1"/>
  <c r="C402" i="2" s="1"/>
  <c r="C403" i="2" a="1"/>
  <c r="C403" i="2" s="1"/>
  <c r="C404" i="2" a="1"/>
  <c r="C404" i="2" s="1"/>
  <c r="C405" i="2" a="1"/>
  <c r="C405" i="2" s="1"/>
  <c r="C406" i="2" a="1"/>
  <c r="C406" i="2" s="1"/>
  <c r="C407" i="2" a="1"/>
  <c r="C407" i="2" s="1"/>
  <c r="C408" i="2" a="1"/>
  <c r="C408" i="2" s="1"/>
  <c r="C409" i="2" a="1"/>
  <c r="C409" i="2" s="1"/>
  <c r="C410" i="2" a="1"/>
  <c r="C410" i="2" s="1"/>
  <c r="C411" i="2" a="1"/>
  <c r="C411" i="2" s="1"/>
  <c r="C412" i="2" a="1"/>
  <c r="C412" i="2" s="1"/>
  <c r="C413" i="2" a="1"/>
  <c r="C413" i="2" s="1"/>
  <c r="C414" i="2" a="1"/>
  <c r="C414" i="2" s="1"/>
  <c r="C415" i="2" a="1"/>
  <c r="C415" i="2" s="1"/>
  <c r="C416" i="2" a="1"/>
  <c r="C416" i="2" s="1"/>
  <c r="C417" i="2" a="1"/>
  <c r="C417" i="2" s="1"/>
  <c r="C418" i="2" a="1"/>
  <c r="C418" i="2" s="1"/>
  <c r="C419" i="2" a="1"/>
  <c r="C419" i="2" s="1"/>
  <c r="C420" i="2" a="1"/>
  <c r="C420" i="2" s="1"/>
  <c r="C421" i="2" a="1"/>
  <c r="C421" i="2" s="1"/>
  <c r="C422" i="2" a="1"/>
  <c r="C422" i="2" s="1"/>
  <c r="C423" i="2" a="1"/>
  <c r="C423" i="2" s="1"/>
  <c r="C424" i="2" a="1"/>
  <c r="C424" i="2" s="1"/>
  <c r="C425" i="2" a="1"/>
  <c r="C425" i="2" s="1"/>
  <c r="C426" i="2" a="1"/>
  <c r="C426" i="2" s="1"/>
  <c r="C427" i="2" a="1"/>
  <c r="C427" i="2" s="1"/>
  <c r="C428" i="2" a="1"/>
  <c r="C428" i="2" s="1"/>
  <c r="C429" i="2" a="1"/>
  <c r="C429" i="2" s="1"/>
  <c r="C430" i="2" a="1"/>
  <c r="C430" i="2" s="1"/>
  <c r="C431" i="2" a="1"/>
  <c r="C431" i="2" s="1"/>
  <c r="C432" i="2" a="1"/>
  <c r="C432" i="2" s="1"/>
  <c r="C433" i="2" a="1"/>
  <c r="C433" i="2" s="1"/>
  <c r="C434" i="2" a="1"/>
  <c r="C434" i="2" s="1"/>
  <c r="C435" i="2" a="1"/>
  <c r="C435" i="2" s="1"/>
  <c r="C436" i="2" a="1"/>
  <c r="C436" i="2" s="1"/>
  <c r="C437" i="2" a="1"/>
  <c r="C437" i="2" s="1"/>
  <c r="C438" i="2" a="1"/>
  <c r="C438" i="2" s="1"/>
  <c r="C439" i="2" a="1"/>
  <c r="C439" i="2" s="1"/>
  <c r="C440" i="2" a="1"/>
  <c r="C440" i="2" s="1"/>
  <c r="C441" i="2" a="1"/>
  <c r="C441" i="2" s="1"/>
  <c r="C442" i="2" a="1"/>
  <c r="C442" i="2" s="1"/>
  <c r="C443" i="2" a="1"/>
  <c r="C443" i="2" s="1"/>
  <c r="C444" i="2" a="1"/>
  <c r="C444" i="2" s="1"/>
  <c r="C445" i="2" a="1"/>
  <c r="C445" i="2" s="1"/>
  <c r="C446" i="2" a="1"/>
  <c r="C446" i="2" s="1"/>
  <c r="C447" i="2" a="1"/>
  <c r="C447" i="2" s="1"/>
  <c r="C448" i="2" a="1"/>
  <c r="C448" i="2" s="1"/>
  <c r="C449" i="2" a="1"/>
  <c r="C449" i="2" s="1"/>
  <c r="C450" i="2" a="1"/>
  <c r="C450" i="2" s="1"/>
  <c r="C451" i="2" a="1"/>
  <c r="C451" i="2" s="1"/>
  <c r="C452" i="2" a="1"/>
  <c r="C452" i="2" s="1"/>
  <c r="C453" i="2" a="1"/>
  <c r="C453" i="2" s="1"/>
  <c r="C454" i="2" a="1"/>
  <c r="C454" i="2" s="1"/>
  <c r="C455" i="2" a="1"/>
  <c r="C455" i="2" s="1"/>
  <c r="C456" i="2" a="1"/>
  <c r="C456" i="2" s="1"/>
  <c r="C457" i="2" a="1"/>
  <c r="C457" i="2" s="1"/>
  <c r="C458" i="2" a="1"/>
  <c r="C458" i="2" s="1"/>
  <c r="C459" i="2" a="1"/>
  <c r="C459" i="2" s="1"/>
  <c r="C460" i="2" a="1"/>
  <c r="C460" i="2" s="1"/>
  <c r="C461" i="2" a="1"/>
  <c r="C461" i="2" s="1"/>
  <c r="C462" i="2" a="1"/>
  <c r="C462" i="2" s="1"/>
  <c r="C463" i="2" a="1"/>
  <c r="C463" i="2" s="1"/>
  <c r="C464" i="2" a="1"/>
  <c r="C464" i="2" s="1"/>
  <c r="C465" i="2" a="1"/>
  <c r="C465" i="2" s="1"/>
  <c r="C466" i="2" a="1"/>
  <c r="C466" i="2" s="1"/>
  <c r="C467" i="2" a="1"/>
  <c r="C467" i="2" s="1"/>
  <c r="C468" i="2" a="1"/>
  <c r="C468" i="2" s="1"/>
  <c r="C469" i="2" a="1"/>
  <c r="C469" i="2" s="1"/>
  <c r="C470" i="2" a="1"/>
  <c r="C470" i="2" s="1"/>
  <c r="C471" i="2" a="1"/>
  <c r="C471" i="2" s="1"/>
  <c r="C472" i="2" a="1"/>
  <c r="C472" i="2" s="1"/>
  <c r="C473" i="2" a="1"/>
  <c r="C473" i="2" s="1"/>
  <c r="C474" i="2" a="1"/>
  <c r="C474" i="2" s="1"/>
  <c r="C475" i="2" a="1"/>
  <c r="C475" i="2" s="1"/>
  <c r="C476" i="2" a="1"/>
  <c r="C476" i="2" s="1"/>
  <c r="C477" i="2" a="1"/>
  <c r="C477" i="2" s="1"/>
  <c r="C478" i="2" a="1"/>
  <c r="C478" i="2" s="1"/>
  <c r="C479" i="2" a="1"/>
  <c r="C479" i="2" s="1"/>
  <c r="C480" i="2" a="1"/>
  <c r="C480" i="2" s="1"/>
  <c r="C481" i="2" a="1"/>
  <c r="C481" i="2" s="1"/>
  <c r="C482" i="2" a="1"/>
  <c r="C482" i="2" s="1"/>
  <c r="C483" i="2" a="1"/>
  <c r="C483" i="2" s="1"/>
  <c r="C484" i="2" a="1"/>
  <c r="C484" i="2" s="1"/>
  <c r="C485" i="2" a="1"/>
  <c r="C485" i="2" s="1"/>
  <c r="C486" i="2" a="1"/>
  <c r="C486" i="2" s="1"/>
  <c r="C487" i="2" a="1"/>
  <c r="C487" i="2" s="1"/>
  <c r="C488" i="2" a="1"/>
  <c r="C488" i="2" s="1"/>
  <c r="C489" i="2" a="1"/>
  <c r="C489" i="2" s="1"/>
  <c r="C490" i="2" a="1"/>
  <c r="C490" i="2" s="1"/>
  <c r="C491" i="2" a="1"/>
  <c r="C491" i="2" s="1"/>
  <c r="C492" i="2" a="1"/>
  <c r="C492" i="2" s="1"/>
  <c r="C493" i="2" a="1"/>
  <c r="C493" i="2" s="1"/>
  <c r="C494" i="2" a="1"/>
  <c r="C494" i="2" s="1"/>
  <c r="C495" i="2" a="1"/>
  <c r="C495" i="2" s="1"/>
  <c r="C496" i="2" a="1"/>
  <c r="C496" i="2" s="1"/>
  <c r="C497" i="2" a="1"/>
  <c r="C497" i="2" s="1"/>
  <c r="C498" i="2" a="1"/>
  <c r="C498" i="2" s="1"/>
  <c r="C499" i="2" a="1"/>
  <c r="C499" i="2" s="1"/>
  <c r="C500" i="2" a="1"/>
  <c r="C500" i="2" s="1"/>
  <c r="C12" i="2" a="1"/>
  <c r="C12" i="2" s="1"/>
  <c r="C13" i="2" a="1"/>
  <c r="C13" i="2" s="1"/>
  <c r="C14" i="2" a="1"/>
  <c r="C14" i="2" s="1"/>
  <c r="C15" i="2" a="1"/>
  <c r="C15" i="2" s="1"/>
  <c r="C16" i="2" a="1"/>
  <c r="C16" i="2" s="1"/>
  <c r="C17" i="2" a="1"/>
  <c r="C17" i="2" s="1"/>
  <c r="C18" i="2" a="1"/>
  <c r="C18" i="2" s="1"/>
  <c r="C11" i="2" a="1"/>
  <c r="C11" i="2" s="1"/>
  <c r="B17" i="2" a="1"/>
  <c r="B17" i="2" s="1"/>
  <c r="B18" i="2" a="1"/>
  <c r="B18" i="2" s="1"/>
  <c r="B19" i="2" a="1"/>
  <c r="B19" i="2" s="1"/>
  <c r="B20" i="2" a="1"/>
  <c r="B20" i="2" s="1"/>
  <c r="B21" i="2" a="1"/>
  <c r="B21" i="2" s="1"/>
  <c r="B22" i="2" a="1"/>
  <c r="B22" i="2" s="1"/>
  <c r="B23" i="2" a="1"/>
  <c r="B23" i="2" s="1"/>
  <c r="B24" i="2" a="1"/>
  <c r="B24" i="2" s="1"/>
  <c r="B25" i="2" a="1"/>
  <c r="B25" i="2" s="1"/>
  <c r="B26" i="2" a="1"/>
  <c r="B26" i="2" s="1"/>
  <c r="B27" i="2" a="1"/>
  <c r="B27" i="2" s="1"/>
  <c r="B28" i="2" a="1"/>
  <c r="B28" i="2" s="1"/>
  <c r="B29" i="2" a="1"/>
  <c r="B29" i="2" s="1"/>
  <c r="B30" i="2" a="1"/>
  <c r="B30" i="2" s="1"/>
  <c r="B31" i="2" a="1"/>
  <c r="B31" i="2" s="1"/>
  <c r="B32" i="2" a="1"/>
  <c r="B32" i="2" s="1"/>
  <c r="B33" i="2" a="1"/>
  <c r="B33" i="2" s="1"/>
  <c r="B34" i="2" a="1"/>
  <c r="B34" i="2" s="1"/>
  <c r="B35" i="2" a="1"/>
  <c r="B35" i="2" s="1"/>
  <c r="B36" i="2" a="1"/>
  <c r="B36" i="2" s="1"/>
  <c r="B37" i="2" a="1"/>
  <c r="B37" i="2" s="1"/>
  <c r="B38" i="2" a="1"/>
  <c r="B38" i="2" s="1"/>
  <c r="B39" i="2" a="1"/>
  <c r="B39" i="2" s="1"/>
  <c r="B40" i="2" a="1"/>
  <c r="B40" i="2" s="1"/>
  <c r="B41" i="2" a="1"/>
  <c r="B41" i="2" s="1"/>
  <c r="B42" i="2" a="1"/>
  <c r="B42" i="2" s="1"/>
  <c r="B43" i="2" a="1"/>
  <c r="B43" i="2" s="1"/>
  <c r="B44" i="2" a="1"/>
  <c r="B44" i="2" s="1"/>
  <c r="B45" i="2" a="1"/>
  <c r="B45" i="2" s="1"/>
  <c r="B46" i="2" a="1"/>
  <c r="B46" i="2" s="1"/>
  <c r="B47" i="2" a="1"/>
  <c r="B47" i="2" s="1"/>
  <c r="B48" i="2" a="1"/>
  <c r="B48" i="2" s="1"/>
  <c r="B49" i="2" a="1"/>
  <c r="B49" i="2" s="1"/>
  <c r="B50" i="2" a="1"/>
  <c r="B50" i="2" s="1"/>
  <c r="B51" i="2" a="1"/>
  <c r="B51" i="2" s="1"/>
  <c r="B52" i="2" a="1"/>
  <c r="B52" i="2" s="1"/>
  <c r="B53" i="2" a="1"/>
  <c r="B53" i="2" s="1"/>
  <c r="B54" i="2" a="1"/>
  <c r="B54" i="2" s="1"/>
  <c r="B55" i="2" a="1"/>
  <c r="B55" i="2" s="1"/>
  <c r="B56" i="2" a="1"/>
  <c r="B56" i="2" s="1"/>
  <c r="B57" i="2" a="1"/>
  <c r="B57" i="2" s="1"/>
  <c r="B58" i="2" a="1"/>
  <c r="B58" i="2" s="1"/>
  <c r="B59" i="2" a="1"/>
  <c r="B59" i="2" s="1"/>
  <c r="B60" i="2" a="1"/>
  <c r="B60" i="2" s="1"/>
  <c r="B61" i="2" a="1"/>
  <c r="B61" i="2" s="1"/>
  <c r="B62" i="2" a="1"/>
  <c r="B62" i="2" s="1"/>
  <c r="B63" i="2" a="1"/>
  <c r="B63" i="2" s="1"/>
  <c r="B64" i="2" a="1"/>
  <c r="B64" i="2" s="1"/>
  <c r="B65" i="2" a="1"/>
  <c r="B65" i="2" s="1"/>
  <c r="B66" i="2" a="1"/>
  <c r="B66" i="2" s="1"/>
  <c r="B67" i="2" a="1"/>
  <c r="B67" i="2" s="1"/>
  <c r="B68" i="2" a="1"/>
  <c r="B68" i="2" s="1"/>
  <c r="B69" i="2" a="1"/>
  <c r="B69" i="2" s="1"/>
  <c r="B70" i="2" a="1"/>
  <c r="B70" i="2" s="1"/>
  <c r="B71" i="2" a="1"/>
  <c r="B71" i="2" s="1"/>
  <c r="B72" i="2" a="1"/>
  <c r="B72" i="2" s="1"/>
  <c r="B73" i="2" a="1"/>
  <c r="B73" i="2" s="1"/>
  <c r="B74" i="2" a="1"/>
  <c r="B74" i="2" s="1"/>
  <c r="B75" i="2" a="1"/>
  <c r="B75" i="2" s="1"/>
  <c r="B76" i="2" a="1"/>
  <c r="B76" i="2" s="1"/>
  <c r="B77" i="2" a="1"/>
  <c r="B77" i="2" s="1"/>
  <c r="B78" i="2" a="1"/>
  <c r="B78" i="2" s="1"/>
  <c r="B79" i="2" a="1"/>
  <c r="B79" i="2" s="1"/>
  <c r="B80" i="2" a="1"/>
  <c r="B80" i="2" s="1"/>
  <c r="B81" i="2" a="1"/>
  <c r="B81" i="2" s="1"/>
  <c r="B82" i="2" a="1"/>
  <c r="B82" i="2" s="1"/>
  <c r="B83" i="2" a="1"/>
  <c r="B83" i="2" s="1"/>
  <c r="B84" i="2" a="1"/>
  <c r="B84" i="2" s="1"/>
  <c r="B85" i="2" a="1"/>
  <c r="B85" i="2" s="1"/>
  <c r="B86" i="2" a="1"/>
  <c r="B86" i="2" s="1"/>
  <c r="B87" i="2" a="1"/>
  <c r="B87" i="2" s="1"/>
  <c r="B88" i="2" a="1"/>
  <c r="B88" i="2" s="1"/>
  <c r="B89" i="2" a="1"/>
  <c r="B89" i="2" s="1"/>
  <c r="B90" i="2" a="1"/>
  <c r="B90" i="2" s="1"/>
  <c r="B91" i="2" a="1"/>
  <c r="B91" i="2" s="1"/>
  <c r="B92" i="2" a="1"/>
  <c r="B92" i="2" s="1"/>
  <c r="B93" i="2" a="1"/>
  <c r="B93" i="2" s="1"/>
  <c r="B94" i="2" a="1"/>
  <c r="B94" i="2" s="1"/>
  <c r="B95" i="2" a="1"/>
  <c r="B95" i="2" s="1"/>
  <c r="B96" i="2" a="1"/>
  <c r="B96" i="2" s="1"/>
  <c r="B97" i="2" a="1"/>
  <c r="B97" i="2" s="1"/>
  <c r="B98" i="2" a="1"/>
  <c r="B98" i="2" s="1"/>
  <c r="B99" i="2" a="1"/>
  <c r="B99" i="2" s="1"/>
  <c r="B100" i="2" a="1"/>
  <c r="B100" i="2" s="1"/>
  <c r="B101" i="2" a="1"/>
  <c r="B101" i="2" s="1"/>
  <c r="B102" i="2" a="1"/>
  <c r="B102" i="2" s="1"/>
  <c r="B103" i="2" a="1"/>
  <c r="B103" i="2" s="1"/>
  <c r="B104" i="2" a="1"/>
  <c r="B104" i="2" s="1"/>
  <c r="B105" i="2" a="1"/>
  <c r="B105" i="2" s="1"/>
  <c r="B106" i="2" a="1"/>
  <c r="B106" i="2" s="1"/>
  <c r="B107" i="2" a="1"/>
  <c r="B107" i="2" s="1"/>
  <c r="B108" i="2" a="1"/>
  <c r="B108" i="2" s="1"/>
  <c r="B109" i="2" a="1"/>
  <c r="B109" i="2" s="1"/>
  <c r="B110" i="2" a="1"/>
  <c r="B110" i="2" s="1"/>
  <c r="B111" i="2" a="1"/>
  <c r="B111" i="2" s="1"/>
  <c r="B112" i="2" a="1"/>
  <c r="B112" i="2" s="1"/>
  <c r="B113" i="2" a="1"/>
  <c r="B113" i="2" s="1"/>
  <c r="B114" i="2" a="1"/>
  <c r="B114" i="2" s="1"/>
  <c r="B115" i="2" a="1"/>
  <c r="B115" i="2" s="1"/>
  <c r="B116" i="2" a="1"/>
  <c r="B116" i="2" s="1"/>
  <c r="B117" i="2" a="1"/>
  <c r="B117" i="2" s="1"/>
  <c r="B118" i="2" a="1"/>
  <c r="B118" i="2" s="1"/>
  <c r="B119" i="2" a="1"/>
  <c r="B119" i="2" s="1"/>
  <c r="B120" i="2" a="1"/>
  <c r="B120" i="2" s="1"/>
  <c r="B121" i="2" a="1"/>
  <c r="B121" i="2" s="1"/>
  <c r="B122" i="2" a="1"/>
  <c r="B122" i="2" s="1"/>
  <c r="B123" i="2" a="1"/>
  <c r="B123" i="2" s="1"/>
  <c r="B124" i="2" a="1"/>
  <c r="B124" i="2" s="1"/>
  <c r="B125" i="2" a="1"/>
  <c r="B125" i="2" s="1"/>
  <c r="B126" i="2" a="1"/>
  <c r="B126" i="2" s="1"/>
  <c r="B127" i="2" a="1"/>
  <c r="B127" i="2" s="1"/>
  <c r="B128" i="2" a="1"/>
  <c r="B128" i="2" s="1"/>
  <c r="B129" i="2" a="1"/>
  <c r="B129" i="2" s="1"/>
  <c r="B130" i="2" a="1"/>
  <c r="B130" i="2" s="1"/>
  <c r="B131" i="2" a="1"/>
  <c r="B131" i="2" s="1"/>
  <c r="B132" i="2" a="1"/>
  <c r="B132" i="2" s="1"/>
  <c r="B133" i="2" a="1"/>
  <c r="B133" i="2" s="1"/>
  <c r="B134" i="2" a="1"/>
  <c r="B134" i="2" s="1"/>
  <c r="B135" i="2" a="1"/>
  <c r="B135" i="2" s="1"/>
  <c r="B136" i="2" a="1"/>
  <c r="B136" i="2" s="1"/>
  <c r="B137" i="2" a="1"/>
  <c r="B137" i="2" s="1"/>
  <c r="B138" i="2" a="1"/>
  <c r="B138" i="2" s="1"/>
  <c r="B139" i="2" a="1"/>
  <c r="B139" i="2" s="1"/>
  <c r="B140" i="2" a="1"/>
  <c r="B140" i="2" s="1"/>
  <c r="B141" i="2" a="1"/>
  <c r="B141" i="2" s="1"/>
  <c r="B142" i="2" a="1"/>
  <c r="B142" i="2" s="1"/>
  <c r="B143" i="2" a="1"/>
  <c r="B143" i="2" s="1"/>
  <c r="B144" i="2" a="1"/>
  <c r="B144" i="2" s="1"/>
  <c r="B145" i="2" a="1"/>
  <c r="B145" i="2" s="1"/>
  <c r="B146" i="2" a="1"/>
  <c r="B146" i="2" s="1"/>
  <c r="B147" i="2" a="1"/>
  <c r="B147" i="2" s="1"/>
  <c r="B148" i="2" a="1"/>
  <c r="B148" i="2" s="1"/>
  <c r="B149" i="2" a="1"/>
  <c r="B149" i="2" s="1"/>
  <c r="B150" i="2" a="1"/>
  <c r="B150" i="2" s="1"/>
  <c r="B151" i="2" a="1"/>
  <c r="B151" i="2" s="1"/>
  <c r="B152" i="2" a="1"/>
  <c r="B152" i="2" s="1"/>
  <c r="B153" i="2" a="1"/>
  <c r="B153" i="2" s="1"/>
  <c r="B154" i="2" a="1"/>
  <c r="B154" i="2" s="1"/>
  <c r="B155" i="2" a="1"/>
  <c r="B155" i="2" s="1"/>
  <c r="B156" i="2" a="1"/>
  <c r="B156" i="2" s="1"/>
  <c r="B157" i="2" a="1"/>
  <c r="B157" i="2" s="1"/>
  <c r="B158" i="2" a="1"/>
  <c r="B158" i="2" s="1"/>
  <c r="B159" i="2" a="1"/>
  <c r="B159" i="2" s="1"/>
  <c r="B160" i="2" a="1"/>
  <c r="B160" i="2" s="1"/>
  <c r="B161" i="2" a="1"/>
  <c r="B161" i="2" s="1"/>
  <c r="B162" i="2" a="1"/>
  <c r="B162" i="2" s="1"/>
  <c r="B163" i="2" a="1"/>
  <c r="B163" i="2" s="1"/>
  <c r="B164" i="2" a="1"/>
  <c r="B164" i="2" s="1"/>
  <c r="B165" i="2" a="1"/>
  <c r="B165" i="2" s="1"/>
  <c r="B166" i="2" a="1"/>
  <c r="B166" i="2" s="1"/>
  <c r="B167" i="2" a="1"/>
  <c r="B167" i="2" s="1"/>
  <c r="B168" i="2" a="1"/>
  <c r="B168" i="2" s="1"/>
  <c r="B169" i="2" a="1"/>
  <c r="B169" i="2" s="1"/>
  <c r="B170" i="2" a="1"/>
  <c r="B170" i="2" s="1"/>
  <c r="B171" i="2" a="1"/>
  <c r="B171" i="2" s="1"/>
  <c r="B172" i="2" a="1"/>
  <c r="B172" i="2" s="1"/>
  <c r="B173" i="2" a="1"/>
  <c r="B173" i="2" s="1"/>
  <c r="B174" i="2" a="1"/>
  <c r="B174" i="2" s="1"/>
  <c r="B175" i="2" a="1"/>
  <c r="B175" i="2" s="1"/>
  <c r="B176" i="2" a="1"/>
  <c r="B176" i="2" s="1"/>
  <c r="B177" i="2" a="1"/>
  <c r="B177" i="2" s="1"/>
  <c r="B178" i="2" a="1"/>
  <c r="B178" i="2" s="1"/>
  <c r="B179" i="2" a="1"/>
  <c r="B179" i="2" s="1"/>
  <c r="B180" i="2" a="1"/>
  <c r="B180" i="2" s="1"/>
  <c r="B181" i="2" a="1"/>
  <c r="B181" i="2" s="1"/>
  <c r="B182" i="2" a="1"/>
  <c r="B182" i="2" s="1"/>
  <c r="B183" i="2" a="1"/>
  <c r="B183" i="2" s="1"/>
  <c r="B184" i="2" a="1"/>
  <c r="B184" i="2" s="1"/>
  <c r="B185" i="2" a="1"/>
  <c r="B185" i="2" s="1"/>
  <c r="B186" i="2" a="1"/>
  <c r="B186" i="2" s="1"/>
  <c r="B187" i="2" a="1"/>
  <c r="B187" i="2" s="1"/>
  <c r="B188" i="2" a="1"/>
  <c r="B188" i="2" s="1"/>
  <c r="B189" i="2" a="1"/>
  <c r="B189" i="2" s="1"/>
  <c r="B190" i="2" a="1"/>
  <c r="B190" i="2" s="1"/>
  <c r="B191" i="2" a="1"/>
  <c r="B191" i="2" s="1"/>
  <c r="B192" i="2" a="1"/>
  <c r="B192" i="2" s="1"/>
  <c r="B193" i="2" a="1"/>
  <c r="B193" i="2" s="1"/>
  <c r="B194" i="2" a="1"/>
  <c r="B194" i="2" s="1"/>
  <c r="B195" i="2" a="1"/>
  <c r="B195" i="2" s="1"/>
  <c r="B196" i="2" a="1"/>
  <c r="B196" i="2" s="1"/>
  <c r="B197" i="2" a="1"/>
  <c r="B197" i="2" s="1"/>
  <c r="B198" i="2" a="1"/>
  <c r="B198" i="2" s="1"/>
  <c r="B199" i="2" a="1"/>
  <c r="B199" i="2" s="1"/>
  <c r="B200" i="2" a="1"/>
  <c r="B200" i="2" s="1"/>
  <c r="B201" i="2" a="1"/>
  <c r="B201" i="2" s="1"/>
  <c r="B202" i="2" a="1"/>
  <c r="B202" i="2" s="1"/>
  <c r="B203" i="2" a="1"/>
  <c r="B203" i="2" s="1"/>
  <c r="B204" i="2" a="1"/>
  <c r="B204" i="2" s="1"/>
  <c r="B205" i="2" a="1"/>
  <c r="B205" i="2" s="1"/>
  <c r="B206" i="2" a="1"/>
  <c r="B206" i="2" s="1"/>
  <c r="B207" i="2" a="1"/>
  <c r="B207" i="2" s="1"/>
  <c r="B208" i="2" a="1"/>
  <c r="B208" i="2" s="1"/>
  <c r="B209" i="2" a="1"/>
  <c r="B209" i="2" s="1"/>
  <c r="B210" i="2" a="1"/>
  <c r="B210" i="2" s="1"/>
  <c r="B211" i="2" a="1"/>
  <c r="B211" i="2" s="1"/>
  <c r="B212" i="2" a="1"/>
  <c r="B212" i="2" s="1"/>
  <c r="B213" i="2" a="1"/>
  <c r="B213" i="2" s="1"/>
  <c r="B214" i="2" a="1"/>
  <c r="B214" i="2" s="1"/>
  <c r="B215" i="2" a="1"/>
  <c r="B215" i="2" s="1"/>
  <c r="B216" i="2" a="1"/>
  <c r="B216" i="2" s="1"/>
  <c r="B217" i="2" a="1"/>
  <c r="B217" i="2" s="1"/>
  <c r="B218" i="2" a="1"/>
  <c r="B218" i="2" s="1"/>
  <c r="B219" i="2" a="1"/>
  <c r="B219" i="2" s="1"/>
  <c r="B220" i="2" a="1"/>
  <c r="B220" i="2" s="1"/>
  <c r="B221" i="2" a="1"/>
  <c r="B221" i="2" s="1"/>
  <c r="B222" i="2" a="1"/>
  <c r="B222" i="2" s="1"/>
  <c r="B223" i="2" a="1"/>
  <c r="B223" i="2" s="1"/>
  <c r="B224" i="2" a="1"/>
  <c r="B224" i="2" s="1"/>
  <c r="B225" i="2" a="1"/>
  <c r="B225" i="2" s="1"/>
  <c r="B226" i="2" a="1"/>
  <c r="B226" i="2" s="1"/>
  <c r="B227" i="2" a="1"/>
  <c r="B227" i="2" s="1"/>
  <c r="B228" i="2" a="1"/>
  <c r="B228" i="2" s="1"/>
  <c r="B229" i="2" a="1"/>
  <c r="B229" i="2" s="1"/>
  <c r="B230" i="2" a="1"/>
  <c r="B230" i="2" s="1"/>
  <c r="B231" i="2" a="1"/>
  <c r="B231" i="2" s="1"/>
  <c r="B232" i="2" a="1"/>
  <c r="B232" i="2" s="1"/>
  <c r="B233" i="2" a="1"/>
  <c r="B233" i="2" s="1"/>
  <c r="B234" i="2" a="1"/>
  <c r="B234" i="2" s="1"/>
  <c r="B235" i="2" a="1"/>
  <c r="B235" i="2" s="1"/>
  <c r="B236" i="2" a="1"/>
  <c r="B236" i="2" s="1"/>
  <c r="B237" i="2" a="1"/>
  <c r="B237" i="2" s="1"/>
  <c r="B238" i="2" a="1"/>
  <c r="B238" i="2" s="1"/>
  <c r="B239" i="2" a="1"/>
  <c r="B239" i="2" s="1"/>
  <c r="B240" i="2" a="1"/>
  <c r="B240" i="2" s="1"/>
  <c r="B241" i="2" a="1"/>
  <c r="B241" i="2" s="1"/>
  <c r="B242" i="2" a="1"/>
  <c r="B242" i="2" s="1"/>
  <c r="B243" i="2" a="1"/>
  <c r="B243" i="2" s="1"/>
  <c r="B244" i="2" a="1"/>
  <c r="B244" i="2" s="1"/>
  <c r="B245" i="2" a="1"/>
  <c r="B245" i="2" s="1"/>
  <c r="B246" i="2" a="1"/>
  <c r="B246" i="2" s="1"/>
  <c r="B247" i="2" a="1"/>
  <c r="B247" i="2" s="1"/>
  <c r="B248" i="2" a="1"/>
  <c r="B248" i="2" s="1"/>
  <c r="B249" i="2" a="1"/>
  <c r="B249" i="2" s="1"/>
  <c r="B250" i="2" a="1"/>
  <c r="B250" i="2" s="1"/>
  <c r="B251" i="2" a="1"/>
  <c r="B251" i="2" s="1"/>
  <c r="B252" i="2" a="1"/>
  <c r="B252" i="2" s="1"/>
  <c r="B253" i="2" a="1"/>
  <c r="B253" i="2" s="1"/>
  <c r="B254" i="2" a="1"/>
  <c r="B254" i="2" s="1"/>
  <c r="B255" i="2" a="1"/>
  <c r="B255" i="2" s="1"/>
  <c r="B256" i="2" a="1"/>
  <c r="B256" i="2" s="1"/>
  <c r="B257" i="2" a="1"/>
  <c r="B257" i="2" s="1"/>
  <c r="B258" i="2" a="1"/>
  <c r="B258" i="2" s="1"/>
  <c r="B259" i="2" a="1"/>
  <c r="B259" i="2" s="1"/>
  <c r="B260" i="2" a="1"/>
  <c r="B260" i="2" s="1"/>
  <c r="B261" i="2" a="1"/>
  <c r="B261" i="2" s="1"/>
  <c r="B262" i="2" a="1"/>
  <c r="B262" i="2" s="1"/>
  <c r="B263" i="2" a="1"/>
  <c r="B263" i="2" s="1"/>
  <c r="B264" i="2" a="1"/>
  <c r="B264" i="2" s="1"/>
  <c r="B265" i="2" a="1"/>
  <c r="B265" i="2" s="1"/>
  <c r="B266" i="2" a="1"/>
  <c r="B266" i="2" s="1"/>
  <c r="B267" i="2" a="1"/>
  <c r="B267" i="2" s="1"/>
  <c r="B268" i="2" a="1"/>
  <c r="B268" i="2" s="1"/>
  <c r="B269" i="2" a="1"/>
  <c r="B269" i="2" s="1"/>
  <c r="B270" i="2" a="1"/>
  <c r="B270" i="2" s="1"/>
  <c r="B271" i="2" a="1"/>
  <c r="B271" i="2" s="1"/>
  <c r="B272" i="2" a="1"/>
  <c r="B272" i="2" s="1"/>
  <c r="B273" i="2" a="1"/>
  <c r="B273" i="2" s="1"/>
  <c r="B274" i="2" a="1"/>
  <c r="B274" i="2" s="1"/>
  <c r="B275" i="2" a="1"/>
  <c r="B275" i="2" s="1"/>
  <c r="B276" i="2" a="1"/>
  <c r="B276" i="2" s="1"/>
  <c r="B277" i="2" a="1"/>
  <c r="B277" i="2" s="1"/>
  <c r="B278" i="2" a="1"/>
  <c r="B278" i="2" s="1"/>
  <c r="B279" i="2" a="1"/>
  <c r="B279" i="2" s="1"/>
  <c r="B280" i="2" a="1"/>
  <c r="B280" i="2" s="1"/>
  <c r="B281" i="2" a="1"/>
  <c r="B281" i="2" s="1"/>
  <c r="B282" i="2" a="1"/>
  <c r="B282" i="2" s="1"/>
  <c r="B283" i="2" a="1"/>
  <c r="B283" i="2" s="1"/>
  <c r="B284" i="2" a="1"/>
  <c r="B284" i="2" s="1"/>
  <c r="B285" i="2" a="1"/>
  <c r="B285" i="2" s="1"/>
  <c r="B286" i="2" a="1"/>
  <c r="B286" i="2" s="1"/>
  <c r="B287" i="2" a="1"/>
  <c r="B287" i="2" s="1"/>
  <c r="B288" i="2" a="1"/>
  <c r="B288" i="2" s="1"/>
  <c r="B289" i="2" a="1"/>
  <c r="B289" i="2" s="1"/>
  <c r="B290" i="2" a="1"/>
  <c r="B290" i="2" s="1"/>
  <c r="B291" i="2" a="1"/>
  <c r="B291" i="2" s="1"/>
  <c r="B292" i="2" a="1"/>
  <c r="B292" i="2" s="1"/>
  <c r="B293" i="2" a="1"/>
  <c r="B293" i="2" s="1"/>
  <c r="B294" i="2" a="1"/>
  <c r="B294" i="2" s="1"/>
  <c r="B295" i="2" a="1"/>
  <c r="B295" i="2" s="1"/>
  <c r="B296" i="2" a="1"/>
  <c r="B296" i="2" s="1"/>
  <c r="B297" i="2" a="1"/>
  <c r="B297" i="2" s="1"/>
  <c r="B298" i="2" a="1"/>
  <c r="B298" i="2" s="1"/>
  <c r="B299" i="2" a="1"/>
  <c r="B299" i="2" s="1"/>
  <c r="B300" i="2" a="1"/>
  <c r="B300" i="2" s="1"/>
  <c r="B301" i="2" a="1"/>
  <c r="B301" i="2" s="1"/>
  <c r="B302" i="2" a="1"/>
  <c r="B302" i="2" s="1"/>
  <c r="B303" i="2" a="1"/>
  <c r="B303" i="2" s="1"/>
  <c r="B304" i="2" a="1"/>
  <c r="B304" i="2" s="1"/>
  <c r="B305" i="2" a="1"/>
  <c r="B305" i="2" s="1"/>
  <c r="B306" i="2" a="1"/>
  <c r="B306" i="2" s="1"/>
  <c r="B307" i="2" a="1"/>
  <c r="B307" i="2" s="1"/>
  <c r="B308" i="2" a="1"/>
  <c r="B308" i="2" s="1"/>
  <c r="B309" i="2" a="1"/>
  <c r="B309" i="2" s="1"/>
  <c r="B310" i="2" a="1"/>
  <c r="B310" i="2" s="1"/>
  <c r="B311" i="2" a="1"/>
  <c r="B311" i="2" s="1"/>
  <c r="B312" i="2" a="1"/>
  <c r="B312" i="2" s="1"/>
  <c r="B313" i="2" a="1"/>
  <c r="B313" i="2" s="1"/>
  <c r="B314" i="2" a="1"/>
  <c r="B314" i="2" s="1"/>
  <c r="B315" i="2" a="1"/>
  <c r="B315" i="2" s="1"/>
  <c r="B316" i="2" a="1"/>
  <c r="B316" i="2" s="1"/>
  <c r="B317" i="2" a="1"/>
  <c r="B317" i="2" s="1"/>
  <c r="B318" i="2" a="1"/>
  <c r="B318" i="2" s="1"/>
  <c r="B319" i="2" a="1"/>
  <c r="B319" i="2" s="1"/>
  <c r="B320" i="2" a="1"/>
  <c r="B320" i="2" s="1"/>
  <c r="B321" i="2" a="1"/>
  <c r="B321" i="2" s="1"/>
  <c r="B322" i="2" a="1"/>
  <c r="B322" i="2" s="1"/>
  <c r="B323" i="2" a="1"/>
  <c r="B323" i="2" s="1"/>
  <c r="B324" i="2" a="1"/>
  <c r="B324" i="2" s="1"/>
  <c r="B325" i="2" a="1"/>
  <c r="B325" i="2" s="1"/>
  <c r="B326" i="2" a="1"/>
  <c r="B326" i="2" s="1"/>
  <c r="B327" i="2" a="1"/>
  <c r="B327" i="2" s="1"/>
  <c r="B328" i="2" a="1"/>
  <c r="B328" i="2" s="1"/>
  <c r="B329" i="2" a="1"/>
  <c r="B329" i="2" s="1"/>
  <c r="B330" i="2" a="1"/>
  <c r="B330" i="2" s="1"/>
  <c r="B331" i="2" a="1"/>
  <c r="B331" i="2" s="1"/>
  <c r="B332" i="2" a="1"/>
  <c r="B332" i="2" s="1"/>
  <c r="B333" i="2" a="1"/>
  <c r="B333" i="2" s="1"/>
  <c r="B334" i="2" a="1"/>
  <c r="B334" i="2" s="1"/>
  <c r="B335" i="2" a="1"/>
  <c r="B335" i="2" s="1"/>
  <c r="B336" i="2" a="1"/>
  <c r="B336" i="2" s="1"/>
  <c r="B337" i="2" a="1"/>
  <c r="B337" i="2" s="1"/>
  <c r="B338" i="2" a="1"/>
  <c r="B338" i="2" s="1"/>
  <c r="B339" i="2" a="1"/>
  <c r="B339" i="2" s="1"/>
  <c r="B340" i="2" a="1"/>
  <c r="B340" i="2" s="1"/>
  <c r="B341" i="2" a="1"/>
  <c r="B341" i="2" s="1"/>
  <c r="B342" i="2" a="1"/>
  <c r="B342" i="2" s="1"/>
  <c r="B343" i="2" a="1"/>
  <c r="B343" i="2" s="1"/>
  <c r="B344" i="2" a="1"/>
  <c r="B344" i="2" s="1"/>
  <c r="B345" i="2" a="1"/>
  <c r="B345" i="2" s="1"/>
  <c r="B346" i="2" a="1"/>
  <c r="B346" i="2" s="1"/>
  <c r="B347" i="2" a="1"/>
  <c r="B347" i="2" s="1"/>
  <c r="B348" i="2" a="1"/>
  <c r="B348" i="2" s="1"/>
  <c r="B349" i="2" a="1"/>
  <c r="B349" i="2" s="1"/>
  <c r="B350" i="2" a="1"/>
  <c r="B350" i="2" s="1"/>
  <c r="B351" i="2" a="1"/>
  <c r="B351" i="2" s="1"/>
  <c r="B352" i="2" a="1"/>
  <c r="B352" i="2" s="1"/>
  <c r="B353" i="2" a="1"/>
  <c r="B353" i="2" s="1"/>
  <c r="B354" i="2" a="1"/>
  <c r="B354" i="2" s="1"/>
  <c r="B355" i="2" a="1"/>
  <c r="B355" i="2" s="1"/>
  <c r="B356" i="2" a="1"/>
  <c r="B356" i="2" s="1"/>
  <c r="B357" i="2" a="1"/>
  <c r="B357" i="2" s="1"/>
  <c r="B358" i="2" a="1"/>
  <c r="B358" i="2" s="1"/>
  <c r="B359" i="2" a="1"/>
  <c r="B359" i="2" s="1"/>
  <c r="B360" i="2" a="1"/>
  <c r="B360" i="2" s="1"/>
  <c r="B361" i="2" a="1"/>
  <c r="B361" i="2" s="1"/>
  <c r="B362" i="2" a="1"/>
  <c r="B362" i="2" s="1"/>
  <c r="B363" i="2" a="1"/>
  <c r="B363" i="2" s="1"/>
  <c r="B364" i="2" a="1"/>
  <c r="B364" i="2" s="1"/>
  <c r="B365" i="2" a="1"/>
  <c r="B365" i="2" s="1"/>
  <c r="B366" i="2" a="1"/>
  <c r="B366" i="2" s="1"/>
  <c r="B367" i="2" a="1"/>
  <c r="B367" i="2" s="1"/>
  <c r="B368" i="2" a="1"/>
  <c r="B368" i="2" s="1"/>
  <c r="B369" i="2" a="1"/>
  <c r="B369" i="2" s="1"/>
  <c r="B370" i="2" a="1"/>
  <c r="B370" i="2" s="1"/>
  <c r="B371" i="2" a="1"/>
  <c r="B371" i="2" s="1"/>
  <c r="B372" i="2" a="1"/>
  <c r="B372" i="2" s="1"/>
  <c r="B373" i="2" a="1"/>
  <c r="B373" i="2" s="1"/>
  <c r="B374" i="2" a="1"/>
  <c r="B374" i="2" s="1"/>
  <c r="B375" i="2" a="1"/>
  <c r="B375" i="2" s="1"/>
  <c r="B376" i="2" a="1"/>
  <c r="B376" i="2" s="1"/>
  <c r="B377" i="2" a="1"/>
  <c r="B377" i="2" s="1"/>
  <c r="B378" i="2" a="1"/>
  <c r="B378" i="2" s="1"/>
  <c r="B379" i="2" a="1"/>
  <c r="B379" i="2" s="1"/>
  <c r="B380" i="2" a="1"/>
  <c r="B380" i="2" s="1"/>
  <c r="B381" i="2" a="1"/>
  <c r="B381" i="2" s="1"/>
  <c r="B382" i="2" a="1"/>
  <c r="B382" i="2" s="1"/>
  <c r="B383" i="2" a="1"/>
  <c r="B383" i="2" s="1"/>
  <c r="B384" i="2" a="1"/>
  <c r="B384" i="2" s="1"/>
  <c r="B385" i="2" a="1"/>
  <c r="B385" i="2" s="1"/>
  <c r="B386" i="2" a="1"/>
  <c r="B386" i="2" s="1"/>
  <c r="B387" i="2" a="1"/>
  <c r="B387" i="2" s="1"/>
  <c r="B388" i="2" a="1"/>
  <c r="B388" i="2" s="1"/>
  <c r="B389" i="2" a="1"/>
  <c r="B389" i="2" s="1"/>
  <c r="B390" i="2" a="1"/>
  <c r="B390" i="2" s="1"/>
  <c r="B391" i="2" a="1"/>
  <c r="B391" i="2" s="1"/>
  <c r="B392" i="2" a="1"/>
  <c r="B392" i="2" s="1"/>
  <c r="B393" i="2" a="1"/>
  <c r="B393" i="2" s="1"/>
  <c r="B394" i="2" a="1"/>
  <c r="B394" i="2" s="1"/>
  <c r="B395" i="2" a="1"/>
  <c r="B395" i="2" s="1"/>
  <c r="B396" i="2" a="1"/>
  <c r="B396" i="2" s="1"/>
  <c r="B397" i="2" a="1"/>
  <c r="B397" i="2" s="1"/>
  <c r="B398" i="2" a="1"/>
  <c r="B398" i="2" s="1"/>
  <c r="B399" i="2" a="1"/>
  <c r="B399" i="2" s="1"/>
  <c r="B400" i="2" a="1"/>
  <c r="B400" i="2" s="1"/>
  <c r="B401" i="2" a="1"/>
  <c r="B401" i="2" s="1"/>
  <c r="B402" i="2" a="1"/>
  <c r="B402" i="2" s="1"/>
  <c r="B403" i="2" a="1"/>
  <c r="B403" i="2" s="1"/>
  <c r="B404" i="2" a="1"/>
  <c r="B404" i="2" s="1"/>
  <c r="B405" i="2" a="1"/>
  <c r="B405" i="2" s="1"/>
  <c r="B406" i="2" a="1"/>
  <c r="B406" i="2" s="1"/>
  <c r="B407" i="2" a="1"/>
  <c r="B407" i="2" s="1"/>
  <c r="B408" i="2" a="1"/>
  <c r="B408" i="2" s="1"/>
  <c r="B409" i="2" a="1"/>
  <c r="B409" i="2" s="1"/>
  <c r="B410" i="2" a="1"/>
  <c r="B410" i="2" s="1"/>
  <c r="B411" i="2" a="1"/>
  <c r="B411" i="2" s="1"/>
  <c r="B412" i="2" a="1"/>
  <c r="B412" i="2" s="1"/>
  <c r="B413" i="2" a="1"/>
  <c r="B413" i="2" s="1"/>
  <c r="B414" i="2" a="1"/>
  <c r="B414" i="2" s="1"/>
  <c r="B415" i="2" a="1"/>
  <c r="B415" i="2" s="1"/>
  <c r="B416" i="2" a="1"/>
  <c r="B416" i="2" s="1"/>
  <c r="B417" i="2" a="1"/>
  <c r="B417" i="2" s="1"/>
  <c r="B418" i="2" a="1"/>
  <c r="B418" i="2" s="1"/>
  <c r="B419" i="2" a="1"/>
  <c r="B419" i="2" s="1"/>
  <c r="B420" i="2" a="1"/>
  <c r="B420" i="2" s="1"/>
  <c r="B421" i="2" a="1"/>
  <c r="B421" i="2" s="1"/>
  <c r="B422" i="2" a="1"/>
  <c r="B422" i="2" s="1"/>
  <c r="B423" i="2" a="1"/>
  <c r="B423" i="2" s="1"/>
  <c r="B424" i="2" a="1"/>
  <c r="B424" i="2" s="1"/>
  <c r="B425" i="2" a="1"/>
  <c r="B425" i="2" s="1"/>
  <c r="B426" i="2" a="1"/>
  <c r="B426" i="2" s="1"/>
  <c r="B427" i="2" a="1"/>
  <c r="B427" i="2" s="1"/>
  <c r="B428" i="2" a="1"/>
  <c r="B428" i="2" s="1"/>
  <c r="B429" i="2" a="1"/>
  <c r="B429" i="2" s="1"/>
  <c r="B430" i="2" a="1"/>
  <c r="B430" i="2" s="1"/>
  <c r="B431" i="2" a="1"/>
  <c r="B431" i="2" s="1"/>
  <c r="B432" i="2" a="1"/>
  <c r="B432" i="2" s="1"/>
  <c r="B433" i="2" a="1"/>
  <c r="B433" i="2" s="1"/>
  <c r="B434" i="2" a="1"/>
  <c r="B434" i="2" s="1"/>
  <c r="B435" i="2" a="1"/>
  <c r="B435" i="2" s="1"/>
  <c r="B436" i="2" a="1"/>
  <c r="B436" i="2" s="1"/>
  <c r="B437" i="2" a="1"/>
  <c r="B437" i="2" s="1"/>
  <c r="B438" i="2" a="1"/>
  <c r="B438" i="2" s="1"/>
  <c r="B439" i="2" a="1"/>
  <c r="B439" i="2" s="1"/>
  <c r="B440" i="2" a="1"/>
  <c r="B440" i="2" s="1"/>
  <c r="B441" i="2" a="1"/>
  <c r="B441" i="2" s="1"/>
  <c r="B442" i="2" a="1"/>
  <c r="B442" i="2" s="1"/>
  <c r="B443" i="2" a="1"/>
  <c r="B443" i="2" s="1"/>
  <c r="B444" i="2" a="1"/>
  <c r="B444" i="2" s="1"/>
  <c r="B445" i="2" a="1"/>
  <c r="B445" i="2" s="1"/>
  <c r="B446" i="2" a="1"/>
  <c r="B446" i="2" s="1"/>
  <c r="B447" i="2" a="1"/>
  <c r="B447" i="2" s="1"/>
  <c r="B448" i="2" a="1"/>
  <c r="B448" i="2" s="1"/>
  <c r="B449" i="2" a="1"/>
  <c r="B449" i="2" s="1"/>
  <c r="B450" i="2" a="1"/>
  <c r="B450" i="2" s="1"/>
  <c r="B451" i="2" a="1"/>
  <c r="B451" i="2" s="1"/>
  <c r="B452" i="2" a="1"/>
  <c r="B452" i="2" s="1"/>
  <c r="B453" i="2" a="1"/>
  <c r="B453" i="2" s="1"/>
  <c r="B454" i="2" a="1"/>
  <c r="B454" i="2" s="1"/>
  <c r="B455" i="2" a="1"/>
  <c r="B455" i="2" s="1"/>
  <c r="B456" i="2" a="1"/>
  <c r="B456" i="2" s="1"/>
  <c r="B457" i="2" a="1"/>
  <c r="B457" i="2" s="1"/>
  <c r="B458" i="2" a="1"/>
  <c r="B458" i="2" s="1"/>
  <c r="B459" i="2" a="1"/>
  <c r="B459" i="2" s="1"/>
  <c r="B460" i="2" a="1"/>
  <c r="B460" i="2" s="1"/>
  <c r="B461" i="2" a="1"/>
  <c r="B461" i="2" s="1"/>
  <c r="B462" i="2" a="1"/>
  <c r="B462" i="2" s="1"/>
  <c r="B463" i="2" a="1"/>
  <c r="B463" i="2" s="1"/>
  <c r="B464" i="2" a="1"/>
  <c r="B464" i="2" s="1"/>
  <c r="B465" i="2" a="1"/>
  <c r="B465" i="2" s="1"/>
  <c r="B466" i="2" a="1"/>
  <c r="B466" i="2" s="1"/>
  <c r="B467" i="2" a="1"/>
  <c r="B467" i="2" s="1"/>
  <c r="B468" i="2" a="1"/>
  <c r="B468" i="2" s="1"/>
  <c r="B469" i="2" a="1"/>
  <c r="B469" i="2" s="1"/>
  <c r="B470" i="2" a="1"/>
  <c r="B470" i="2" s="1"/>
  <c r="B471" i="2" a="1"/>
  <c r="B471" i="2" s="1"/>
  <c r="B472" i="2" a="1"/>
  <c r="B472" i="2" s="1"/>
  <c r="B473" i="2" a="1"/>
  <c r="B473" i="2" s="1"/>
  <c r="B474" i="2" a="1"/>
  <c r="B474" i="2" s="1"/>
  <c r="B475" i="2" a="1"/>
  <c r="B475" i="2" s="1"/>
  <c r="B476" i="2" a="1"/>
  <c r="B476" i="2" s="1"/>
  <c r="B477" i="2" a="1"/>
  <c r="B477" i="2" s="1"/>
  <c r="B478" i="2" a="1"/>
  <c r="B478" i="2" s="1"/>
  <c r="B479" i="2" a="1"/>
  <c r="B479" i="2" s="1"/>
  <c r="B480" i="2" a="1"/>
  <c r="B480" i="2" s="1"/>
  <c r="B481" i="2" a="1"/>
  <c r="B481" i="2" s="1"/>
  <c r="B482" i="2" a="1"/>
  <c r="B482" i="2" s="1"/>
  <c r="B483" i="2" a="1"/>
  <c r="B483" i="2" s="1"/>
  <c r="B484" i="2" a="1"/>
  <c r="B484" i="2" s="1"/>
  <c r="B485" i="2" a="1"/>
  <c r="B485" i="2" s="1"/>
  <c r="B486" i="2" a="1"/>
  <c r="B486" i="2" s="1"/>
  <c r="B487" i="2" a="1"/>
  <c r="B487" i="2" s="1"/>
  <c r="B488" i="2" a="1"/>
  <c r="B488" i="2" s="1"/>
  <c r="B489" i="2" a="1"/>
  <c r="B489" i="2" s="1"/>
  <c r="B490" i="2" a="1"/>
  <c r="B490" i="2" s="1"/>
  <c r="B491" i="2" a="1"/>
  <c r="B491" i="2" s="1"/>
  <c r="B492" i="2" a="1"/>
  <c r="B492" i="2" s="1"/>
  <c r="B493" i="2" a="1"/>
  <c r="B493" i="2" s="1"/>
  <c r="B494" i="2" a="1"/>
  <c r="B494" i="2" s="1"/>
  <c r="B495" i="2" a="1"/>
  <c r="B495" i="2" s="1"/>
  <c r="B496" i="2" a="1"/>
  <c r="B496" i="2" s="1"/>
  <c r="B497" i="2" a="1"/>
  <c r="B497" i="2" s="1"/>
  <c r="B498" i="2" a="1"/>
  <c r="B498" i="2" s="1"/>
  <c r="B499" i="2" a="1"/>
  <c r="B499" i="2" s="1"/>
  <c r="B500" i="2" a="1"/>
  <c r="B500" i="2" s="1"/>
  <c r="A500" i="2" s="1"/>
  <c r="B12" i="2" a="1"/>
  <c r="B12" i="2" s="1"/>
  <c r="B13" i="2" a="1"/>
  <c r="B13" i="2" s="1"/>
  <c r="B14" i="2" a="1"/>
  <c r="B14" i="2" s="1"/>
  <c r="B15" i="2" a="1"/>
  <c r="B15" i="2" s="1"/>
  <c r="B16" i="2" a="1"/>
  <c r="B16" i="2" s="1"/>
  <c r="B11" i="2" a="1"/>
  <c r="B11" i="2" s="1"/>
  <c r="E334" i="4" l="1" a="1"/>
  <c r="E334" i="4" s="1"/>
  <c r="E499" i="4" a="1"/>
  <c r="E499" i="4" s="1"/>
  <c r="E497" i="4" a="1"/>
  <c r="E497" i="4" s="1"/>
  <c r="E495" i="4" a="1"/>
  <c r="E495" i="4" s="1"/>
  <c r="E493" i="4" a="1"/>
  <c r="E493" i="4" s="1"/>
  <c r="E491" i="4" a="1"/>
  <c r="E491" i="4" s="1"/>
  <c r="E489" i="4" a="1"/>
  <c r="E489" i="4" s="1"/>
  <c r="E487" i="4" a="1"/>
  <c r="E487" i="4" s="1"/>
  <c r="E485" i="4" a="1"/>
  <c r="E485" i="4" s="1"/>
  <c r="E483" i="4" a="1"/>
  <c r="E483" i="4" s="1"/>
  <c r="E481" i="4" a="1"/>
  <c r="E481" i="4" s="1"/>
  <c r="E479" i="4" a="1"/>
  <c r="E479" i="4" s="1"/>
  <c r="E477" i="4" a="1"/>
  <c r="E477" i="4" s="1"/>
  <c r="E475" i="4" a="1"/>
  <c r="E475" i="4" s="1"/>
  <c r="E473" i="4" a="1"/>
  <c r="E473" i="4" s="1"/>
  <c r="E471" i="4" a="1"/>
  <c r="E471" i="4" s="1"/>
  <c r="E469" i="4" a="1"/>
  <c r="E469" i="4" s="1"/>
  <c r="E467" i="4" a="1"/>
  <c r="E467" i="4" s="1"/>
  <c r="E465" i="4" a="1"/>
  <c r="E465" i="4" s="1"/>
  <c r="E463" i="4" a="1"/>
  <c r="E463" i="4" s="1"/>
  <c r="E461" i="4" a="1"/>
  <c r="E461" i="4" s="1"/>
  <c r="E459" i="4" a="1"/>
  <c r="E459" i="4" s="1"/>
  <c r="E457" i="4" a="1"/>
  <c r="E457" i="4" s="1"/>
  <c r="E455" i="4" a="1"/>
  <c r="E455" i="4" s="1"/>
  <c r="E453" i="4" a="1"/>
  <c r="E453" i="4" s="1"/>
  <c r="E451" i="4" a="1"/>
  <c r="E451" i="4" s="1"/>
  <c r="E449" i="4" a="1"/>
  <c r="E449" i="4" s="1"/>
  <c r="E447" i="4" a="1"/>
  <c r="E447" i="4" s="1"/>
  <c r="E445" i="4" a="1"/>
  <c r="E445" i="4" s="1"/>
  <c r="E443" i="4" a="1"/>
  <c r="E443" i="4" s="1"/>
  <c r="E441" i="4" a="1"/>
  <c r="E441" i="4" s="1"/>
  <c r="E439" i="4" a="1"/>
  <c r="E439" i="4" s="1"/>
  <c r="E437" i="4" a="1"/>
  <c r="E437" i="4" s="1"/>
  <c r="E435" i="4" a="1"/>
  <c r="E435" i="4" s="1"/>
  <c r="E433" i="4" a="1"/>
  <c r="E433" i="4" s="1"/>
  <c r="E431" i="4" a="1"/>
  <c r="E431" i="4" s="1"/>
  <c r="E429" i="4" a="1"/>
  <c r="E429" i="4" s="1"/>
  <c r="E427" i="4" a="1"/>
  <c r="E427" i="4" s="1"/>
  <c r="E425" i="4" a="1"/>
  <c r="E425" i="4" s="1"/>
  <c r="E423" i="4" a="1"/>
  <c r="E423" i="4" s="1"/>
  <c r="E421" i="4" a="1"/>
  <c r="E421" i="4" s="1"/>
  <c r="E419" i="4" a="1"/>
  <c r="E419" i="4" s="1"/>
  <c r="E417" i="4" a="1"/>
  <c r="E417" i="4" s="1"/>
  <c r="E415" i="4" a="1"/>
  <c r="E415" i="4" s="1"/>
  <c r="E413" i="4" a="1"/>
  <c r="E413" i="4" s="1"/>
  <c r="E411" i="4" a="1"/>
  <c r="E411" i="4" s="1"/>
  <c r="E409" i="4" a="1"/>
  <c r="E409" i="4" s="1"/>
  <c r="E407" i="4" a="1"/>
  <c r="E407" i="4" s="1"/>
  <c r="E405" i="4" a="1"/>
  <c r="E405" i="4" s="1"/>
  <c r="E403" i="4" a="1"/>
  <c r="E403" i="4" s="1"/>
  <c r="E401" i="4" a="1"/>
  <c r="E401" i="4" s="1"/>
  <c r="E399" i="4" a="1"/>
  <c r="E399" i="4" s="1"/>
  <c r="E397" i="4" a="1"/>
  <c r="E397" i="4" s="1"/>
  <c r="E395" i="4" a="1"/>
  <c r="E395" i="4" s="1"/>
  <c r="E393" i="4" a="1"/>
  <c r="E393" i="4" s="1"/>
  <c r="E391" i="4" a="1"/>
  <c r="E391" i="4" s="1"/>
  <c r="E389" i="4" a="1"/>
  <c r="E389" i="4" s="1"/>
  <c r="E387" i="4" a="1"/>
  <c r="E387" i="4" s="1"/>
  <c r="E385" i="4" a="1"/>
  <c r="E385" i="4" s="1"/>
  <c r="E383" i="4" a="1"/>
  <c r="E383" i="4" s="1"/>
  <c r="E381" i="4" a="1"/>
  <c r="E381" i="4" s="1"/>
  <c r="E379" i="4" a="1"/>
  <c r="E379" i="4" s="1"/>
  <c r="E377" i="4" a="1"/>
  <c r="E377" i="4" s="1"/>
  <c r="E375" i="4" a="1"/>
  <c r="E375" i="4" s="1"/>
  <c r="E373" i="4" a="1"/>
  <c r="E373" i="4" s="1"/>
  <c r="E371" i="4" a="1"/>
  <c r="E371" i="4" s="1"/>
  <c r="E369" i="4" a="1"/>
  <c r="E369" i="4" s="1"/>
  <c r="E367" i="4" a="1"/>
  <c r="E367" i="4" s="1"/>
  <c r="E365" i="4" a="1"/>
  <c r="E365" i="4" s="1"/>
  <c r="E363" i="4" a="1"/>
  <c r="E363" i="4" s="1"/>
  <c r="E361" i="4" a="1"/>
  <c r="E361" i="4" s="1"/>
  <c r="E359" i="4" a="1"/>
  <c r="E359" i="4" s="1"/>
  <c r="E357" i="4" a="1"/>
  <c r="E357" i="4" s="1"/>
  <c r="E355" i="4" a="1"/>
  <c r="E355" i="4" s="1"/>
  <c r="E353" i="4" a="1"/>
  <c r="E353" i="4" s="1"/>
  <c r="E350" i="4" a="1"/>
  <c r="E350" i="4" s="1"/>
  <c r="E346" i="4" a="1"/>
  <c r="E346" i="4" s="1"/>
  <c r="E342" i="4" a="1"/>
  <c r="E342" i="4" s="1"/>
  <c r="E338" i="4" a="1"/>
  <c r="E338" i="4" s="1"/>
  <c r="E3" i="4" a="1"/>
  <c r="E3" i="4" s="1"/>
  <c r="E5" i="4" a="1"/>
  <c r="E5" i="4" s="1"/>
  <c r="E7" i="4" a="1"/>
  <c r="E7" i="4" s="1"/>
  <c r="E9" i="4" a="1"/>
  <c r="E9" i="4" s="1"/>
  <c r="E11" i="4" a="1"/>
  <c r="E11" i="4" s="1"/>
  <c r="E13" i="4" a="1"/>
  <c r="E13" i="4" s="1"/>
  <c r="E15" i="4" a="1"/>
  <c r="E15" i="4" s="1"/>
  <c r="E17" i="4" a="1"/>
  <c r="E17" i="4" s="1"/>
  <c r="E19" i="4" a="1"/>
  <c r="E19" i="4" s="1"/>
  <c r="E21" i="4" a="1"/>
  <c r="E21" i="4" s="1"/>
  <c r="E23" i="4" a="1"/>
  <c r="E23" i="4" s="1"/>
  <c r="E25" i="4" a="1"/>
  <c r="E25" i="4" s="1"/>
  <c r="E27" i="4" a="1"/>
  <c r="E27" i="4" s="1"/>
  <c r="E29" i="4" a="1"/>
  <c r="E29" i="4" s="1"/>
  <c r="E31" i="4" a="1"/>
  <c r="E31" i="4" s="1"/>
  <c r="E33" i="4" a="1"/>
  <c r="E33" i="4" s="1"/>
  <c r="E35" i="4" a="1"/>
  <c r="E35" i="4" s="1"/>
  <c r="E37" i="4" a="1"/>
  <c r="E37" i="4" s="1"/>
  <c r="E39" i="4" a="1"/>
  <c r="E39" i="4" s="1"/>
  <c r="E41" i="4" a="1"/>
  <c r="E41" i="4" s="1"/>
  <c r="E43" i="4" a="1"/>
  <c r="E43" i="4" s="1"/>
  <c r="E45" i="4" a="1"/>
  <c r="E45" i="4" s="1"/>
  <c r="E47" i="4" a="1"/>
  <c r="E47" i="4" s="1"/>
  <c r="E49" i="4" a="1"/>
  <c r="E49" i="4" s="1"/>
  <c r="E51" i="4" a="1"/>
  <c r="E51" i="4" s="1"/>
  <c r="E53" i="4" a="1"/>
  <c r="E53" i="4" s="1"/>
  <c r="E55" i="4" a="1"/>
  <c r="E55" i="4" s="1"/>
  <c r="E57" i="4" a="1"/>
  <c r="E57" i="4" s="1"/>
  <c r="E59" i="4" a="1"/>
  <c r="E59" i="4" s="1"/>
  <c r="E61" i="4" a="1"/>
  <c r="E61" i="4" s="1"/>
  <c r="E63" i="4" a="1"/>
  <c r="E63" i="4" s="1"/>
  <c r="E65" i="4" a="1"/>
  <c r="E65" i="4" s="1"/>
  <c r="E67" i="4" a="1"/>
  <c r="E67" i="4" s="1"/>
  <c r="E69" i="4" a="1"/>
  <c r="E69" i="4" s="1"/>
  <c r="E71" i="4" a="1"/>
  <c r="E71" i="4" s="1"/>
  <c r="E73" i="4" a="1"/>
  <c r="E73" i="4" s="1"/>
  <c r="E75" i="4" a="1"/>
  <c r="E75" i="4" s="1"/>
  <c r="E77" i="4" a="1"/>
  <c r="E77" i="4" s="1"/>
  <c r="E79" i="4" a="1"/>
  <c r="E79" i="4" s="1"/>
  <c r="E81" i="4" a="1"/>
  <c r="E81" i="4" s="1"/>
  <c r="E83" i="4" a="1"/>
  <c r="E83" i="4" s="1"/>
  <c r="E85" i="4" a="1"/>
  <c r="E85" i="4" s="1"/>
  <c r="E87" i="4" a="1"/>
  <c r="E87" i="4" s="1"/>
  <c r="E89" i="4" a="1"/>
  <c r="E89" i="4" s="1"/>
  <c r="E91" i="4" a="1"/>
  <c r="E91" i="4" s="1"/>
  <c r="E93" i="4" a="1"/>
  <c r="E93" i="4" s="1"/>
  <c r="E95" i="4" a="1"/>
  <c r="E95" i="4" s="1"/>
  <c r="E97" i="4" a="1"/>
  <c r="E97" i="4" s="1"/>
  <c r="E99" i="4" a="1"/>
  <c r="E99" i="4" s="1"/>
  <c r="E101" i="4" a="1"/>
  <c r="E101" i="4" s="1"/>
  <c r="E103" i="4" a="1"/>
  <c r="E103" i="4" s="1"/>
  <c r="E105" i="4" a="1"/>
  <c r="E105" i="4" s="1"/>
  <c r="E107" i="4" a="1"/>
  <c r="E107" i="4" s="1"/>
  <c r="E109" i="4" a="1"/>
  <c r="E109" i="4" s="1"/>
  <c r="E111" i="4" a="1"/>
  <c r="E111" i="4" s="1"/>
  <c r="E113" i="4" a="1"/>
  <c r="E113" i="4" s="1"/>
  <c r="E115" i="4" a="1"/>
  <c r="E115" i="4" s="1"/>
  <c r="E117" i="4" a="1"/>
  <c r="E117" i="4" s="1"/>
  <c r="E119" i="4" a="1"/>
  <c r="E119" i="4" s="1"/>
  <c r="E121" i="4" a="1"/>
  <c r="E121" i="4" s="1"/>
  <c r="E123" i="4" a="1"/>
  <c r="E123" i="4" s="1"/>
  <c r="E125" i="4" a="1"/>
  <c r="E125" i="4" s="1"/>
  <c r="E127" i="4" a="1"/>
  <c r="E127" i="4" s="1"/>
  <c r="E129" i="4" a="1"/>
  <c r="E129" i="4" s="1"/>
  <c r="E131" i="4" a="1"/>
  <c r="E131" i="4" s="1"/>
  <c r="E133" i="4" a="1"/>
  <c r="E133" i="4" s="1"/>
  <c r="E135" i="4" a="1"/>
  <c r="E135" i="4" s="1"/>
  <c r="E137" i="4" a="1"/>
  <c r="E137" i="4" s="1"/>
  <c r="E139" i="4" a="1"/>
  <c r="E139" i="4" s="1"/>
  <c r="E141" i="4" a="1"/>
  <c r="E141" i="4" s="1"/>
  <c r="E143" i="4" a="1"/>
  <c r="E143" i="4" s="1"/>
  <c r="E145" i="4" a="1"/>
  <c r="E145" i="4" s="1"/>
  <c r="E147" i="4" a="1"/>
  <c r="E147" i="4" s="1"/>
  <c r="E149" i="4" a="1"/>
  <c r="E149" i="4" s="1"/>
  <c r="E151" i="4" a="1"/>
  <c r="E151" i="4" s="1"/>
  <c r="E153" i="4" a="1"/>
  <c r="E153" i="4" s="1"/>
  <c r="E155" i="4" a="1"/>
  <c r="E155" i="4" s="1"/>
  <c r="E157" i="4" a="1"/>
  <c r="E157" i="4" s="1"/>
  <c r="E159" i="4" a="1"/>
  <c r="E159" i="4" s="1"/>
  <c r="E161" i="4" a="1"/>
  <c r="E161" i="4" s="1"/>
  <c r="E163" i="4" a="1"/>
  <c r="E163" i="4" s="1"/>
  <c r="E2" i="4"/>
  <c r="E4" i="4" a="1"/>
  <c r="E4" i="4" s="1"/>
  <c r="E6" i="4" a="1"/>
  <c r="E6" i="4" s="1"/>
  <c r="E8" i="4" a="1"/>
  <c r="E8" i="4" s="1"/>
  <c r="E10" i="4" a="1"/>
  <c r="E10" i="4" s="1"/>
  <c r="E12" i="4" a="1"/>
  <c r="E12" i="4" s="1"/>
  <c r="E14" i="4" a="1"/>
  <c r="E14" i="4" s="1"/>
  <c r="E16" i="4" a="1"/>
  <c r="E16" i="4" s="1"/>
  <c r="E18" i="4" a="1"/>
  <c r="E18" i="4" s="1"/>
  <c r="E20" i="4" a="1"/>
  <c r="E20" i="4" s="1"/>
  <c r="E22" i="4" a="1"/>
  <c r="E22" i="4" s="1"/>
  <c r="E24" i="4" a="1"/>
  <c r="E24" i="4" s="1"/>
  <c r="E26" i="4" a="1"/>
  <c r="E26" i="4" s="1"/>
  <c r="E28" i="4" a="1"/>
  <c r="E28" i="4" s="1"/>
  <c r="E30" i="4" a="1"/>
  <c r="E30" i="4" s="1"/>
  <c r="E32" i="4" a="1"/>
  <c r="E32" i="4" s="1"/>
  <c r="E34" i="4" a="1"/>
  <c r="E34" i="4" s="1"/>
  <c r="E36" i="4" a="1"/>
  <c r="E36" i="4" s="1"/>
  <c r="E38" i="4" a="1"/>
  <c r="E38" i="4" s="1"/>
  <c r="E40" i="4" a="1"/>
  <c r="E40" i="4" s="1"/>
  <c r="E42" i="4" a="1"/>
  <c r="E42" i="4" s="1"/>
  <c r="E44" i="4" a="1"/>
  <c r="E44" i="4" s="1"/>
  <c r="E46" i="4" a="1"/>
  <c r="E46" i="4" s="1"/>
  <c r="E48" i="4" a="1"/>
  <c r="E48" i="4" s="1"/>
  <c r="E50" i="4" a="1"/>
  <c r="E50" i="4" s="1"/>
  <c r="E52" i="4" a="1"/>
  <c r="E52" i="4" s="1"/>
  <c r="E54" i="4" a="1"/>
  <c r="E54" i="4" s="1"/>
  <c r="E56" i="4" a="1"/>
  <c r="E56" i="4" s="1"/>
  <c r="E58" i="4" a="1"/>
  <c r="E58" i="4" s="1"/>
  <c r="E60" i="4" a="1"/>
  <c r="E60" i="4" s="1"/>
  <c r="E62" i="4" a="1"/>
  <c r="E62" i="4" s="1"/>
  <c r="E64" i="4" a="1"/>
  <c r="E64" i="4" s="1"/>
  <c r="E66" i="4" a="1"/>
  <c r="E66" i="4" s="1"/>
  <c r="E68" i="4" a="1"/>
  <c r="E68" i="4" s="1"/>
  <c r="E70" i="4" a="1"/>
  <c r="E70" i="4" s="1"/>
  <c r="E72" i="4" a="1"/>
  <c r="E72" i="4" s="1"/>
  <c r="E74" i="4" a="1"/>
  <c r="E74" i="4" s="1"/>
  <c r="E76" i="4" a="1"/>
  <c r="E76" i="4" s="1"/>
  <c r="E78" i="4" a="1"/>
  <c r="E78" i="4" s="1"/>
  <c r="E80" i="4" a="1"/>
  <c r="E80" i="4" s="1"/>
  <c r="E82" i="4" a="1"/>
  <c r="E82" i="4" s="1"/>
  <c r="E84" i="4" a="1"/>
  <c r="E84" i="4" s="1"/>
  <c r="E86" i="4" a="1"/>
  <c r="E86" i="4" s="1"/>
  <c r="E88" i="4" a="1"/>
  <c r="E88" i="4" s="1"/>
  <c r="E90" i="4" a="1"/>
  <c r="E90" i="4" s="1"/>
  <c r="E92" i="4" a="1"/>
  <c r="E92" i="4" s="1"/>
  <c r="E94" i="4" a="1"/>
  <c r="E94" i="4" s="1"/>
  <c r="E96" i="4" a="1"/>
  <c r="E96" i="4" s="1"/>
  <c r="E98" i="4" a="1"/>
  <c r="E98" i="4" s="1"/>
  <c r="E100" i="4" a="1"/>
  <c r="E100" i="4" s="1"/>
  <c r="E102" i="4" a="1"/>
  <c r="E102" i="4" s="1"/>
  <c r="E104" i="4" a="1"/>
  <c r="E104" i="4" s="1"/>
  <c r="E106" i="4" a="1"/>
  <c r="E106" i="4" s="1"/>
  <c r="E108" i="4" a="1"/>
  <c r="E108" i="4" s="1"/>
  <c r="E110" i="4" a="1"/>
  <c r="E110" i="4" s="1"/>
  <c r="E112" i="4" a="1"/>
  <c r="E112" i="4" s="1"/>
  <c r="E114" i="4" a="1"/>
  <c r="E114" i="4" s="1"/>
  <c r="E116" i="4" a="1"/>
  <c r="E116" i="4" s="1"/>
  <c r="E118" i="4" a="1"/>
  <c r="E118" i="4" s="1"/>
  <c r="E120" i="4" a="1"/>
  <c r="E120" i="4" s="1"/>
  <c r="E122" i="4" a="1"/>
  <c r="E122" i="4" s="1"/>
  <c r="E124" i="4" a="1"/>
  <c r="E124" i="4" s="1"/>
  <c r="E126" i="4" a="1"/>
  <c r="E126" i="4" s="1"/>
  <c r="E128" i="4" a="1"/>
  <c r="E128" i="4" s="1"/>
  <c r="E130" i="4" a="1"/>
  <c r="E130" i="4" s="1"/>
  <c r="E132" i="4" a="1"/>
  <c r="E132" i="4" s="1"/>
  <c r="E134" i="4" a="1"/>
  <c r="E134" i="4" s="1"/>
  <c r="E136" i="4" a="1"/>
  <c r="E136" i="4" s="1"/>
  <c r="E138" i="4" a="1"/>
  <c r="E138" i="4" s="1"/>
  <c r="E140" i="4" a="1"/>
  <c r="E140" i="4" s="1"/>
  <c r="E142" i="4" a="1"/>
  <c r="E142" i="4" s="1"/>
  <c r="E144" i="4" a="1"/>
  <c r="E144" i="4" s="1"/>
  <c r="E146" i="4" a="1"/>
  <c r="E146" i="4" s="1"/>
  <c r="E148" i="4" a="1"/>
  <c r="E148" i="4" s="1"/>
  <c r="E150" i="4" a="1"/>
  <c r="E150" i="4" s="1"/>
  <c r="E152" i="4" a="1"/>
  <c r="E152" i="4" s="1"/>
  <c r="E154" i="4" a="1"/>
  <c r="E154" i="4" s="1"/>
  <c r="E156" i="4" a="1"/>
  <c r="E156" i="4" s="1"/>
  <c r="E158" i="4" a="1"/>
  <c r="E158" i="4" s="1"/>
  <c r="E162" i="4" a="1"/>
  <c r="E162" i="4" s="1"/>
  <c r="E165" i="4" a="1"/>
  <c r="E165" i="4" s="1"/>
  <c r="E167" i="4" a="1"/>
  <c r="E167" i="4" s="1"/>
  <c r="E169" i="4" a="1"/>
  <c r="E169" i="4" s="1"/>
  <c r="E171" i="4" a="1"/>
  <c r="E171" i="4" s="1"/>
  <c r="E173" i="4" a="1"/>
  <c r="E173" i="4" s="1"/>
  <c r="E175" i="4" a="1"/>
  <c r="E175" i="4" s="1"/>
  <c r="E177" i="4" a="1"/>
  <c r="E177" i="4" s="1"/>
  <c r="E179" i="4" a="1"/>
  <c r="E179" i="4" s="1"/>
  <c r="E181" i="4" a="1"/>
  <c r="E181" i="4" s="1"/>
  <c r="E183" i="4" a="1"/>
  <c r="E183" i="4" s="1"/>
  <c r="E185" i="4" a="1"/>
  <c r="E185" i="4" s="1"/>
  <c r="E187" i="4" a="1"/>
  <c r="E187" i="4" s="1"/>
  <c r="E189" i="4" a="1"/>
  <c r="E189" i="4" s="1"/>
  <c r="E191" i="4" a="1"/>
  <c r="E191" i="4" s="1"/>
  <c r="E193" i="4" a="1"/>
  <c r="E193" i="4" s="1"/>
  <c r="E195" i="4" a="1"/>
  <c r="E195" i="4" s="1"/>
  <c r="E197" i="4" a="1"/>
  <c r="E197" i="4" s="1"/>
  <c r="E199" i="4" a="1"/>
  <c r="E199" i="4" s="1"/>
  <c r="E201" i="4" a="1"/>
  <c r="E201" i="4" s="1"/>
  <c r="E203" i="4" a="1"/>
  <c r="E203" i="4" s="1"/>
  <c r="E205" i="4" a="1"/>
  <c r="E205" i="4" s="1"/>
  <c r="E207" i="4" a="1"/>
  <c r="E207" i="4" s="1"/>
  <c r="E209" i="4" a="1"/>
  <c r="E209" i="4" s="1"/>
  <c r="E211" i="4" a="1"/>
  <c r="E211" i="4" s="1"/>
  <c r="E213" i="4" a="1"/>
  <c r="E213" i="4" s="1"/>
  <c r="E215" i="4" a="1"/>
  <c r="E215" i="4" s="1"/>
  <c r="E217" i="4" a="1"/>
  <c r="E217" i="4" s="1"/>
  <c r="E219" i="4" a="1"/>
  <c r="E219" i="4" s="1"/>
  <c r="E221" i="4" a="1"/>
  <c r="E221" i="4" s="1"/>
  <c r="E223" i="4" a="1"/>
  <c r="E223" i="4" s="1"/>
  <c r="E225" i="4" a="1"/>
  <c r="E225" i="4" s="1"/>
  <c r="E227" i="4" a="1"/>
  <c r="E227" i="4" s="1"/>
  <c r="E229" i="4" a="1"/>
  <c r="E229" i="4" s="1"/>
  <c r="E231" i="4" a="1"/>
  <c r="E231" i="4" s="1"/>
  <c r="E233" i="4" a="1"/>
  <c r="E233" i="4" s="1"/>
  <c r="E235" i="4" a="1"/>
  <c r="E235" i="4" s="1"/>
  <c r="E237" i="4" a="1"/>
  <c r="E237" i="4" s="1"/>
  <c r="E239" i="4" a="1"/>
  <c r="E239" i="4" s="1"/>
  <c r="E241" i="4" a="1"/>
  <c r="E241" i="4" s="1"/>
  <c r="E243" i="4" a="1"/>
  <c r="E243" i="4" s="1"/>
  <c r="E245" i="4" a="1"/>
  <c r="E245" i="4" s="1"/>
  <c r="E247" i="4" a="1"/>
  <c r="E247" i="4" s="1"/>
  <c r="E249" i="4" a="1"/>
  <c r="E249" i="4" s="1"/>
  <c r="E251" i="4" a="1"/>
  <c r="E251" i="4" s="1"/>
  <c r="E253" i="4" a="1"/>
  <c r="E253" i="4" s="1"/>
  <c r="E255" i="4" a="1"/>
  <c r="E255" i="4" s="1"/>
  <c r="E257" i="4" a="1"/>
  <c r="E257" i="4" s="1"/>
  <c r="E259" i="4" a="1"/>
  <c r="E259" i="4" s="1"/>
  <c r="E261" i="4" a="1"/>
  <c r="E261" i="4" s="1"/>
  <c r="E263" i="4" a="1"/>
  <c r="E263" i="4" s="1"/>
  <c r="E265" i="4" a="1"/>
  <c r="E265" i="4" s="1"/>
  <c r="E267" i="4" a="1"/>
  <c r="E267" i="4" s="1"/>
  <c r="E269" i="4" a="1"/>
  <c r="E269" i="4" s="1"/>
  <c r="E271" i="4" a="1"/>
  <c r="E271" i="4" s="1"/>
  <c r="E273" i="4" a="1"/>
  <c r="E273" i="4" s="1"/>
  <c r="E275" i="4" a="1"/>
  <c r="E275" i="4" s="1"/>
  <c r="E277" i="4" a="1"/>
  <c r="E277" i="4" s="1"/>
  <c r="E279" i="4" a="1"/>
  <c r="E279" i="4" s="1"/>
  <c r="E281" i="4" a="1"/>
  <c r="E281" i="4" s="1"/>
  <c r="E283" i="4" a="1"/>
  <c r="E283" i="4" s="1"/>
  <c r="E285" i="4" a="1"/>
  <c r="E285" i="4" s="1"/>
  <c r="E287" i="4" a="1"/>
  <c r="E287" i="4" s="1"/>
  <c r="E289" i="4" a="1"/>
  <c r="E289" i="4" s="1"/>
  <c r="E291" i="4" a="1"/>
  <c r="E291" i="4" s="1"/>
  <c r="E293" i="4" a="1"/>
  <c r="E293" i="4" s="1"/>
  <c r="E295" i="4" a="1"/>
  <c r="E295" i="4" s="1"/>
  <c r="E297" i="4" a="1"/>
  <c r="E297" i="4" s="1"/>
  <c r="E299" i="4" a="1"/>
  <c r="E299" i="4" s="1"/>
  <c r="E301" i="4" a="1"/>
  <c r="E301" i="4" s="1"/>
  <c r="E303" i="4" a="1"/>
  <c r="E303" i="4" s="1"/>
  <c r="E305" i="4" a="1"/>
  <c r="E305" i="4" s="1"/>
  <c r="E307" i="4" a="1"/>
  <c r="E307" i="4" s="1"/>
  <c r="E309" i="4" a="1"/>
  <c r="E309" i="4" s="1"/>
  <c r="E311" i="4" a="1"/>
  <c r="E311" i="4" s="1"/>
  <c r="E313" i="4" a="1"/>
  <c r="E313" i="4" s="1"/>
  <c r="E315" i="4" a="1"/>
  <c r="E315" i="4" s="1"/>
  <c r="E317" i="4" a="1"/>
  <c r="E317" i="4" s="1"/>
  <c r="E319" i="4" a="1"/>
  <c r="E319" i="4" s="1"/>
  <c r="E321" i="4" a="1"/>
  <c r="E321" i="4" s="1"/>
  <c r="E323" i="4" a="1"/>
  <c r="E323" i="4" s="1"/>
  <c r="E325" i="4" a="1"/>
  <c r="E325" i="4" s="1"/>
  <c r="E327" i="4" a="1"/>
  <c r="E327" i="4" s="1"/>
  <c r="E329" i="4" a="1"/>
  <c r="E329" i="4" s="1"/>
  <c r="E331" i="4" a="1"/>
  <c r="E331" i="4" s="1"/>
  <c r="E333" i="4" a="1"/>
  <c r="E333" i="4" s="1"/>
  <c r="E335" i="4" a="1"/>
  <c r="E335" i="4" s="1"/>
  <c r="E337" i="4" a="1"/>
  <c r="E337" i="4" s="1"/>
  <c r="E339" i="4" a="1"/>
  <c r="E339" i="4" s="1"/>
  <c r="E341" i="4" a="1"/>
  <c r="E341" i="4" s="1"/>
  <c r="E343" i="4" a="1"/>
  <c r="E343" i="4" s="1"/>
  <c r="E345" i="4" a="1"/>
  <c r="E345" i="4" s="1"/>
  <c r="E347" i="4" a="1"/>
  <c r="E347" i="4" s="1"/>
  <c r="E349" i="4" a="1"/>
  <c r="E349" i="4" s="1"/>
  <c r="E351" i="4" a="1"/>
  <c r="E351" i="4" s="1"/>
  <c r="E160" i="4" a="1"/>
  <c r="E160" i="4" s="1"/>
  <c r="E164" i="4" a="1"/>
  <c r="E164" i="4" s="1"/>
  <c r="E166" i="4" a="1"/>
  <c r="E166" i="4" s="1"/>
  <c r="E168" i="4" a="1"/>
  <c r="E168" i="4" s="1"/>
  <c r="E170" i="4" a="1"/>
  <c r="E170" i="4" s="1"/>
  <c r="E172" i="4" a="1"/>
  <c r="E172" i="4" s="1"/>
  <c r="E174" i="4" a="1"/>
  <c r="E174" i="4" s="1"/>
  <c r="E176" i="4" a="1"/>
  <c r="E176" i="4" s="1"/>
  <c r="E178" i="4" a="1"/>
  <c r="E178" i="4" s="1"/>
  <c r="E180" i="4" a="1"/>
  <c r="E180" i="4" s="1"/>
  <c r="E182" i="4" a="1"/>
  <c r="E182" i="4" s="1"/>
  <c r="E184" i="4" a="1"/>
  <c r="E184" i="4" s="1"/>
  <c r="E186" i="4" a="1"/>
  <c r="E186" i="4" s="1"/>
  <c r="E188" i="4" a="1"/>
  <c r="E188" i="4" s="1"/>
  <c r="E190" i="4" a="1"/>
  <c r="E190" i="4" s="1"/>
  <c r="E192" i="4" a="1"/>
  <c r="E192" i="4" s="1"/>
  <c r="E194" i="4" a="1"/>
  <c r="E194" i="4" s="1"/>
  <c r="E196" i="4" a="1"/>
  <c r="E196" i="4" s="1"/>
  <c r="E198" i="4" a="1"/>
  <c r="E198" i="4" s="1"/>
  <c r="E200" i="4" a="1"/>
  <c r="E200" i="4" s="1"/>
  <c r="E202" i="4" a="1"/>
  <c r="E202" i="4" s="1"/>
  <c r="E204" i="4" a="1"/>
  <c r="E204" i="4" s="1"/>
  <c r="E206" i="4" a="1"/>
  <c r="E206" i="4" s="1"/>
  <c r="E208" i="4" a="1"/>
  <c r="E208" i="4" s="1"/>
  <c r="E210" i="4" a="1"/>
  <c r="E210" i="4" s="1"/>
  <c r="E212" i="4" a="1"/>
  <c r="E212" i="4" s="1"/>
  <c r="E214" i="4" a="1"/>
  <c r="E214" i="4" s="1"/>
  <c r="E216" i="4" a="1"/>
  <c r="E216" i="4" s="1"/>
  <c r="E218" i="4" a="1"/>
  <c r="E218" i="4" s="1"/>
  <c r="E220" i="4" a="1"/>
  <c r="E220" i="4" s="1"/>
  <c r="E222" i="4" a="1"/>
  <c r="E222" i="4" s="1"/>
  <c r="E224" i="4" a="1"/>
  <c r="E224" i="4" s="1"/>
  <c r="E226" i="4" a="1"/>
  <c r="E226" i="4" s="1"/>
  <c r="E228" i="4" a="1"/>
  <c r="E228" i="4" s="1"/>
  <c r="E230" i="4" a="1"/>
  <c r="E230" i="4" s="1"/>
  <c r="E232" i="4" a="1"/>
  <c r="E232" i="4" s="1"/>
  <c r="E234" i="4" a="1"/>
  <c r="E234" i="4" s="1"/>
  <c r="E236" i="4" a="1"/>
  <c r="E236" i="4" s="1"/>
  <c r="E238" i="4" a="1"/>
  <c r="E238" i="4" s="1"/>
  <c r="E240" i="4" a="1"/>
  <c r="E240" i="4" s="1"/>
  <c r="E242" i="4" a="1"/>
  <c r="E242" i="4" s="1"/>
  <c r="E244" i="4" a="1"/>
  <c r="E244" i="4" s="1"/>
  <c r="E246" i="4" a="1"/>
  <c r="E246" i="4" s="1"/>
  <c r="E248" i="4" a="1"/>
  <c r="E248" i="4" s="1"/>
  <c r="E250" i="4" a="1"/>
  <c r="E250" i="4" s="1"/>
  <c r="E252" i="4" a="1"/>
  <c r="E252" i="4" s="1"/>
  <c r="E254" i="4" a="1"/>
  <c r="E254" i="4" s="1"/>
  <c r="E256" i="4" a="1"/>
  <c r="E256" i="4" s="1"/>
  <c r="E258" i="4" a="1"/>
  <c r="E258" i="4" s="1"/>
  <c r="E260" i="4" a="1"/>
  <c r="E260" i="4" s="1"/>
  <c r="E262" i="4" a="1"/>
  <c r="E262" i="4" s="1"/>
  <c r="E264" i="4" a="1"/>
  <c r="E264" i="4" s="1"/>
  <c r="E266" i="4" a="1"/>
  <c r="E266" i="4" s="1"/>
  <c r="E268" i="4" a="1"/>
  <c r="E268" i="4" s="1"/>
  <c r="E270" i="4" a="1"/>
  <c r="E270" i="4" s="1"/>
  <c r="E272" i="4" a="1"/>
  <c r="E272" i="4" s="1"/>
  <c r="E274" i="4" a="1"/>
  <c r="E274" i="4" s="1"/>
  <c r="E276" i="4" a="1"/>
  <c r="E276" i="4" s="1"/>
  <c r="E278" i="4" a="1"/>
  <c r="E278" i="4" s="1"/>
  <c r="E280" i="4" a="1"/>
  <c r="E280" i="4" s="1"/>
  <c r="E282" i="4" a="1"/>
  <c r="E282" i="4" s="1"/>
  <c r="E284" i="4" a="1"/>
  <c r="E284" i="4" s="1"/>
  <c r="E286" i="4" a="1"/>
  <c r="E286" i="4" s="1"/>
  <c r="E288" i="4" a="1"/>
  <c r="E288" i="4" s="1"/>
  <c r="E290" i="4" a="1"/>
  <c r="E290" i="4" s="1"/>
  <c r="E292" i="4" a="1"/>
  <c r="E292" i="4" s="1"/>
  <c r="E294" i="4" a="1"/>
  <c r="E294" i="4" s="1"/>
  <c r="E296" i="4" a="1"/>
  <c r="E296" i="4" s="1"/>
  <c r="E298" i="4" a="1"/>
  <c r="E298" i="4" s="1"/>
  <c r="E300" i="4" a="1"/>
  <c r="E300" i="4" s="1"/>
  <c r="E302" i="4" a="1"/>
  <c r="E302" i="4" s="1"/>
  <c r="E304" i="4" a="1"/>
  <c r="E304" i="4" s="1"/>
  <c r="E306" i="4" a="1"/>
  <c r="E306" i="4" s="1"/>
  <c r="E308" i="4" a="1"/>
  <c r="E308" i="4" s="1"/>
  <c r="E310" i="4" a="1"/>
  <c r="E310" i="4" s="1"/>
  <c r="E312" i="4" a="1"/>
  <c r="E312" i="4" s="1"/>
  <c r="E314" i="4" a="1"/>
  <c r="E314" i="4" s="1"/>
  <c r="E316" i="4" a="1"/>
  <c r="E316" i="4" s="1"/>
  <c r="E318" i="4" a="1"/>
  <c r="E318" i="4" s="1"/>
  <c r="E320" i="4" a="1"/>
  <c r="E320" i="4" s="1"/>
  <c r="E322" i="4" a="1"/>
  <c r="E322" i="4" s="1"/>
  <c r="E324" i="4" a="1"/>
  <c r="E324" i="4" s="1"/>
  <c r="E326" i="4" a="1"/>
  <c r="E326" i="4" s="1"/>
  <c r="E328" i="4" a="1"/>
  <c r="E328" i="4" s="1"/>
  <c r="E330" i="4" a="1"/>
  <c r="E330" i="4" s="1"/>
  <c r="E500" i="4" a="1"/>
  <c r="E500" i="4" s="1"/>
  <c r="E498" i="4" a="1"/>
  <c r="E498" i="4" s="1"/>
  <c r="E496" i="4" a="1"/>
  <c r="E496" i="4" s="1"/>
  <c r="E494" i="4" a="1"/>
  <c r="E494" i="4" s="1"/>
  <c r="E492" i="4" a="1"/>
  <c r="E492" i="4" s="1"/>
  <c r="E490" i="4" a="1"/>
  <c r="E490" i="4" s="1"/>
  <c r="E488" i="4" a="1"/>
  <c r="E488" i="4" s="1"/>
  <c r="E486" i="4" a="1"/>
  <c r="E486" i="4" s="1"/>
  <c r="E484" i="4" a="1"/>
  <c r="E484" i="4" s="1"/>
  <c r="E482" i="4" a="1"/>
  <c r="E482" i="4" s="1"/>
  <c r="E480" i="4" a="1"/>
  <c r="E480" i="4" s="1"/>
  <c r="E478" i="4" a="1"/>
  <c r="E478" i="4" s="1"/>
  <c r="E476" i="4" a="1"/>
  <c r="E476" i="4" s="1"/>
  <c r="E474" i="4" a="1"/>
  <c r="E474" i="4" s="1"/>
  <c r="E472" i="4" a="1"/>
  <c r="E472" i="4" s="1"/>
  <c r="E470" i="4" a="1"/>
  <c r="E470" i="4" s="1"/>
  <c r="E468" i="4" a="1"/>
  <c r="E468" i="4" s="1"/>
  <c r="E466" i="4" a="1"/>
  <c r="E466" i="4" s="1"/>
  <c r="E464" i="4" a="1"/>
  <c r="E464" i="4" s="1"/>
  <c r="E462" i="4" a="1"/>
  <c r="E462" i="4" s="1"/>
  <c r="E460" i="4" a="1"/>
  <c r="E460" i="4" s="1"/>
  <c r="E458" i="4" a="1"/>
  <c r="E458" i="4" s="1"/>
  <c r="E456" i="4" a="1"/>
  <c r="E456" i="4" s="1"/>
  <c r="E454" i="4" a="1"/>
  <c r="E454" i="4" s="1"/>
  <c r="E452" i="4" a="1"/>
  <c r="E452" i="4" s="1"/>
  <c r="E450" i="4" a="1"/>
  <c r="E450" i="4" s="1"/>
  <c r="E448" i="4" a="1"/>
  <c r="E448" i="4" s="1"/>
  <c r="E446" i="4" a="1"/>
  <c r="E446" i="4" s="1"/>
  <c r="E444" i="4" a="1"/>
  <c r="E444" i="4" s="1"/>
  <c r="E442" i="4" a="1"/>
  <c r="E442" i="4" s="1"/>
  <c r="E440" i="4" a="1"/>
  <c r="E440" i="4" s="1"/>
  <c r="E438" i="4" a="1"/>
  <c r="E438" i="4" s="1"/>
  <c r="E436" i="4" a="1"/>
  <c r="E436" i="4" s="1"/>
  <c r="E434" i="4" a="1"/>
  <c r="E434" i="4" s="1"/>
  <c r="E432" i="4" a="1"/>
  <c r="E432" i="4" s="1"/>
  <c r="E430" i="4" a="1"/>
  <c r="E430" i="4" s="1"/>
  <c r="E428" i="4" a="1"/>
  <c r="E428" i="4" s="1"/>
  <c r="E426" i="4" a="1"/>
  <c r="E426" i="4" s="1"/>
  <c r="E424" i="4" a="1"/>
  <c r="E424" i="4" s="1"/>
  <c r="E422" i="4" a="1"/>
  <c r="E422" i="4" s="1"/>
  <c r="E420" i="4" a="1"/>
  <c r="E420" i="4" s="1"/>
  <c r="E418" i="4" a="1"/>
  <c r="E418" i="4" s="1"/>
  <c r="E416" i="4" a="1"/>
  <c r="E416" i="4" s="1"/>
  <c r="E414" i="4" a="1"/>
  <c r="E414" i="4" s="1"/>
  <c r="E412" i="4" a="1"/>
  <c r="E412" i="4" s="1"/>
  <c r="E410" i="4" a="1"/>
  <c r="E410" i="4" s="1"/>
  <c r="E408" i="4" a="1"/>
  <c r="E408" i="4" s="1"/>
  <c r="E406" i="4" a="1"/>
  <c r="E406" i="4" s="1"/>
  <c r="E404" i="4" a="1"/>
  <c r="E404" i="4" s="1"/>
  <c r="E402" i="4" a="1"/>
  <c r="E402" i="4" s="1"/>
  <c r="E400" i="4" a="1"/>
  <c r="E400" i="4" s="1"/>
  <c r="E398" i="4" a="1"/>
  <c r="E398" i="4" s="1"/>
  <c r="E396" i="4" a="1"/>
  <c r="E396" i="4" s="1"/>
  <c r="E394" i="4" a="1"/>
  <c r="E394" i="4" s="1"/>
  <c r="E392" i="4" a="1"/>
  <c r="E392" i="4" s="1"/>
  <c r="E390" i="4" a="1"/>
  <c r="E390" i="4" s="1"/>
  <c r="E388" i="4" a="1"/>
  <c r="E388" i="4" s="1"/>
  <c r="E386" i="4" a="1"/>
  <c r="E386" i="4" s="1"/>
  <c r="E384" i="4" a="1"/>
  <c r="E384" i="4" s="1"/>
  <c r="E382" i="4" a="1"/>
  <c r="E382" i="4" s="1"/>
  <c r="E380" i="4" a="1"/>
  <c r="E380" i="4" s="1"/>
  <c r="E378" i="4" a="1"/>
  <c r="E378" i="4" s="1"/>
  <c r="E376" i="4" a="1"/>
  <c r="E376" i="4" s="1"/>
  <c r="E374" i="4" a="1"/>
  <c r="E374" i="4" s="1"/>
  <c r="E372" i="4" a="1"/>
  <c r="E372" i="4" s="1"/>
  <c r="E370" i="4" a="1"/>
  <c r="E370" i="4" s="1"/>
  <c r="E368" i="4" a="1"/>
  <c r="E368" i="4" s="1"/>
  <c r="E366" i="4" a="1"/>
  <c r="E366" i="4" s="1"/>
  <c r="E364" i="4" a="1"/>
  <c r="E364" i="4" s="1"/>
  <c r="E362" i="4" a="1"/>
  <c r="E362" i="4" s="1"/>
  <c r="E360" i="4" a="1"/>
  <c r="E360" i="4" s="1"/>
  <c r="E358" i="4" a="1"/>
  <c r="E358" i="4" s="1"/>
  <c r="E356" i="4" a="1"/>
  <c r="E356" i="4" s="1"/>
  <c r="E354" i="4" a="1"/>
  <c r="E354" i="4" s="1"/>
  <c r="E352" i="4" a="1"/>
  <c r="E352" i="4" s="1"/>
  <c r="E348" i="4" a="1"/>
  <c r="E348" i="4" s="1"/>
  <c r="E344" i="4" a="1"/>
  <c r="E344" i="4" s="1"/>
  <c r="E340" i="4" a="1"/>
  <c r="E340" i="4" s="1"/>
  <c r="E336" i="4" a="1"/>
  <c r="E336" i="4" s="1"/>
  <c r="J3" i="4" s="1"/>
  <c r="E332" i="4" a="1"/>
  <c r="E332" i="4" s="1"/>
  <c r="I21" i="1" a="1"/>
  <c r="I21" i="1" s="1"/>
  <c r="I25" i="1" a="1"/>
  <c r="I25" i="1" s="1"/>
  <c r="I30" i="1" a="1"/>
  <c r="I30" i="1" s="1"/>
  <c r="I32" i="1" a="1"/>
  <c r="I32" i="1" s="1"/>
  <c r="I34" i="1" a="1"/>
  <c r="I34" i="1" s="1"/>
  <c r="I36" i="1" a="1"/>
  <c r="I36" i="1" s="1"/>
  <c r="I38" i="1" a="1"/>
  <c r="I38" i="1" s="1"/>
  <c r="I40" i="1" a="1"/>
  <c r="I40" i="1" s="1"/>
  <c r="I42" i="1" a="1"/>
  <c r="I42" i="1" s="1"/>
  <c r="I44" i="1" a="1"/>
  <c r="I44" i="1" s="1"/>
  <c r="I46" i="1" a="1"/>
  <c r="I46" i="1" s="1"/>
  <c r="I48" i="1" a="1"/>
  <c r="I48" i="1" s="1"/>
  <c r="I50" i="1" a="1"/>
  <c r="I50" i="1" s="1"/>
  <c r="I52" i="1" a="1"/>
  <c r="I52" i="1" s="1"/>
  <c r="I54" i="1" a="1"/>
  <c r="I54" i="1" s="1"/>
  <c r="I56" i="1" a="1"/>
  <c r="I56" i="1" s="1"/>
  <c r="I58" i="1" a="1"/>
  <c r="I58" i="1" s="1"/>
  <c r="I60" i="1" a="1"/>
  <c r="I60" i="1" s="1"/>
  <c r="I62" i="1" a="1"/>
  <c r="I62" i="1" s="1"/>
  <c r="I64" i="1" a="1"/>
  <c r="I64" i="1" s="1"/>
  <c r="I66" i="1" a="1"/>
  <c r="I66" i="1" s="1"/>
  <c r="I68" i="1" a="1"/>
  <c r="I68" i="1" s="1"/>
  <c r="I70" i="1" a="1"/>
  <c r="I70" i="1" s="1"/>
  <c r="I72" i="1" a="1"/>
  <c r="I72" i="1" s="1"/>
  <c r="I74" i="1" a="1"/>
  <c r="I74" i="1" s="1"/>
  <c r="I76" i="1" a="1"/>
  <c r="I76" i="1" s="1"/>
  <c r="I78" i="1" a="1"/>
  <c r="I78" i="1" s="1"/>
  <c r="I80" i="1" a="1"/>
  <c r="I80" i="1" s="1"/>
  <c r="I82" i="1" a="1"/>
  <c r="I82" i="1" s="1"/>
  <c r="I84" i="1" a="1"/>
  <c r="I84" i="1" s="1"/>
  <c r="I86" i="1" a="1"/>
  <c r="I86" i="1" s="1"/>
  <c r="I88" i="1" a="1"/>
  <c r="I88" i="1" s="1"/>
  <c r="I90" i="1" a="1"/>
  <c r="I90" i="1" s="1"/>
  <c r="I92" i="1" a="1"/>
  <c r="I92" i="1" s="1"/>
  <c r="I94" i="1" a="1"/>
  <c r="I94" i="1" s="1"/>
  <c r="I96" i="1" a="1"/>
  <c r="I96" i="1" s="1"/>
  <c r="I98" i="1" a="1"/>
  <c r="I98" i="1" s="1"/>
  <c r="I100" i="1" a="1"/>
  <c r="I100" i="1" s="1"/>
  <c r="I102" i="1" a="1"/>
  <c r="I102" i="1" s="1"/>
  <c r="I104" i="1" a="1"/>
  <c r="I104" i="1" s="1"/>
  <c r="I106" i="1" a="1"/>
  <c r="I106" i="1" s="1"/>
  <c r="I108" i="1" a="1"/>
  <c r="I108" i="1" s="1"/>
  <c r="I110" i="1" a="1"/>
  <c r="I110" i="1" s="1"/>
  <c r="I112" i="1" a="1"/>
  <c r="I112" i="1" s="1"/>
  <c r="I114" i="1" a="1"/>
  <c r="I114" i="1" s="1"/>
  <c r="I116" i="1" a="1"/>
  <c r="I116" i="1" s="1"/>
  <c r="I118" i="1" a="1"/>
  <c r="I118" i="1" s="1"/>
  <c r="I120" i="1" a="1"/>
  <c r="I120" i="1" s="1"/>
  <c r="I122" i="1" a="1"/>
  <c r="I122" i="1" s="1"/>
  <c r="I124" i="1" a="1"/>
  <c r="I124" i="1" s="1"/>
  <c r="I126" i="1" a="1"/>
  <c r="I126" i="1" s="1"/>
  <c r="I128" i="1" a="1"/>
  <c r="I128" i="1" s="1"/>
  <c r="I130" i="1" a="1"/>
  <c r="I130" i="1" s="1"/>
  <c r="I132" i="1" a="1"/>
  <c r="I132" i="1" s="1"/>
  <c r="I134" i="1" a="1"/>
  <c r="I134" i="1" s="1"/>
  <c r="I136" i="1" a="1"/>
  <c r="I136" i="1" s="1"/>
  <c r="I138" i="1" a="1"/>
  <c r="I138" i="1" s="1"/>
  <c r="I140" i="1" a="1"/>
  <c r="I140" i="1" s="1"/>
  <c r="I142" i="1" a="1"/>
  <c r="I142" i="1" s="1"/>
  <c r="I144" i="1" a="1"/>
  <c r="I144" i="1" s="1"/>
  <c r="I146" i="1" a="1"/>
  <c r="I146" i="1" s="1"/>
  <c r="I148" i="1" a="1"/>
  <c r="I148" i="1" s="1"/>
  <c r="I150" i="1" a="1"/>
  <c r="I150" i="1" s="1"/>
  <c r="I152" i="1" a="1"/>
  <c r="I152" i="1" s="1"/>
  <c r="I154" i="1" a="1"/>
  <c r="I154" i="1" s="1"/>
  <c r="I156" i="1" a="1"/>
  <c r="I156" i="1" s="1"/>
  <c r="I158" i="1" a="1"/>
  <c r="I158" i="1" s="1"/>
  <c r="I160" i="1" a="1"/>
  <c r="I160" i="1" s="1"/>
  <c r="I162" i="1" a="1"/>
  <c r="I162" i="1" s="1"/>
  <c r="I164" i="1" a="1"/>
  <c r="I164" i="1" s="1"/>
  <c r="I166" i="1" a="1"/>
  <c r="I166" i="1" s="1"/>
  <c r="I168" i="1" a="1"/>
  <c r="I168" i="1" s="1"/>
  <c r="I170" i="1" a="1"/>
  <c r="I170" i="1" s="1"/>
  <c r="I172" i="1" a="1"/>
  <c r="I172" i="1" s="1"/>
  <c r="I174" i="1" a="1"/>
  <c r="I174" i="1" s="1"/>
  <c r="I176" i="1" a="1"/>
  <c r="I176" i="1" s="1"/>
  <c r="I178" i="1" a="1"/>
  <c r="I178" i="1" s="1"/>
  <c r="I180" i="1" a="1"/>
  <c r="I180" i="1" s="1"/>
  <c r="I182" i="1" a="1"/>
  <c r="I182" i="1" s="1"/>
  <c r="I184" i="1" a="1"/>
  <c r="I184" i="1" s="1"/>
  <c r="I186" i="1" a="1"/>
  <c r="I186" i="1" s="1"/>
  <c r="I194" i="1" a="1"/>
  <c r="I194" i="1" s="1"/>
  <c r="I196" i="1" a="1"/>
  <c r="I196" i="1" s="1"/>
  <c r="I198" i="1" a="1"/>
  <c r="I198" i="1" s="1"/>
  <c r="I200" i="1" a="1"/>
  <c r="I200" i="1" s="1"/>
  <c r="I202" i="1" a="1"/>
  <c r="I202" i="1" s="1"/>
  <c r="I204" i="1" a="1"/>
  <c r="I204" i="1" s="1"/>
  <c r="I27" i="1" a="1"/>
  <c r="I27" i="1" s="1"/>
  <c r="I29" i="1" a="1"/>
  <c r="I29" i="1" s="1"/>
  <c r="I31" i="1" a="1"/>
  <c r="I31" i="1" s="1"/>
  <c r="I33" i="1" a="1"/>
  <c r="I33" i="1" s="1"/>
  <c r="I35" i="1" a="1"/>
  <c r="I35" i="1" s="1"/>
  <c r="I37" i="1" a="1"/>
  <c r="I37" i="1" s="1"/>
  <c r="I39" i="1" a="1"/>
  <c r="I39" i="1" s="1"/>
  <c r="I41" i="1" a="1"/>
  <c r="I41" i="1" s="1"/>
  <c r="I43" i="1" a="1"/>
  <c r="I43" i="1" s="1"/>
  <c r="I45" i="1" a="1"/>
  <c r="I45" i="1" s="1"/>
  <c r="I47" i="1" a="1"/>
  <c r="I47" i="1" s="1"/>
  <c r="I49" i="1" a="1"/>
  <c r="I49" i="1" s="1"/>
  <c r="I51" i="1" a="1"/>
  <c r="I51" i="1" s="1"/>
  <c r="I53" i="1" a="1"/>
  <c r="I53" i="1" s="1"/>
  <c r="I55" i="1" a="1"/>
  <c r="I55" i="1" s="1"/>
  <c r="I57" i="1" a="1"/>
  <c r="I57" i="1" s="1"/>
  <c r="I59" i="1" a="1"/>
  <c r="I59" i="1" s="1"/>
  <c r="I61" i="1" a="1"/>
  <c r="I61" i="1" s="1"/>
  <c r="I63" i="1" a="1"/>
  <c r="I63" i="1" s="1"/>
  <c r="I65" i="1" a="1"/>
  <c r="I65" i="1" s="1"/>
  <c r="I67" i="1" a="1"/>
  <c r="I67" i="1" s="1"/>
  <c r="I69" i="1" a="1"/>
  <c r="I69" i="1" s="1"/>
  <c r="I71" i="1" a="1"/>
  <c r="I71" i="1" s="1"/>
  <c r="I73" i="1" a="1"/>
  <c r="I73" i="1" s="1"/>
  <c r="I75" i="1" a="1"/>
  <c r="I75" i="1" s="1"/>
  <c r="I77" i="1" a="1"/>
  <c r="I77" i="1" s="1"/>
  <c r="I79" i="1" a="1"/>
  <c r="I79" i="1" s="1"/>
  <c r="I81" i="1" a="1"/>
  <c r="I81" i="1" s="1"/>
  <c r="I83" i="1" a="1"/>
  <c r="I83" i="1" s="1"/>
  <c r="I85" i="1" a="1"/>
  <c r="I85" i="1" s="1"/>
  <c r="I87" i="1" a="1"/>
  <c r="I87" i="1" s="1"/>
  <c r="I89" i="1" a="1"/>
  <c r="I89" i="1" s="1"/>
  <c r="I91" i="1" a="1"/>
  <c r="I91" i="1" s="1"/>
  <c r="I93" i="1" a="1"/>
  <c r="I93" i="1" s="1"/>
  <c r="I95" i="1" a="1"/>
  <c r="I95" i="1" s="1"/>
  <c r="I97" i="1" a="1"/>
  <c r="I97" i="1" s="1"/>
  <c r="I99" i="1" a="1"/>
  <c r="I99" i="1" s="1"/>
  <c r="I101" i="1" a="1"/>
  <c r="I101" i="1" s="1"/>
  <c r="I103" i="1" a="1"/>
  <c r="I103" i="1" s="1"/>
  <c r="I105" i="1" a="1"/>
  <c r="I105" i="1" s="1"/>
  <c r="I107" i="1" a="1"/>
  <c r="I107" i="1" s="1"/>
  <c r="I109" i="1" a="1"/>
  <c r="I109" i="1" s="1"/>
  <c r="I111" i="1" a="1"/>
  <c r="I111" i="1" s="1"/>
  <c r="I113" i="1" a="1"/>
  <c r="I113" i="1" s="1"/>
  <c r="I115" i="1" a="1"/>
  <c r="I115" i="1" s="1"/>
  <c r="I117" i="1" a="1"/>
  <c r="I117" i="1" s="1"/>
  <c r="I119" i="1" a="1"/>
  <c r="I119" i="1" s="1"/>
  <c r="I121" i="1" a="1"/>
  <c r="I121" i="1" s="1"/>
  <c r="I123" i="1" a="1"/>
  <c r="I123" i="1" s="1"/>
  <c r="I125" i="1" a="1"/>
  <c r="I125" i="1" s="1"/>
  <c r="I127" i="1" a="1"/>
  <c r="I127" i="1" s="1"/>
  <c r="I129" i="1" a="1"/>
  <c r="I129" i="1" s="1"/>
  <c r="I131" i="1" a="1"/>
  <c r="I131" i="1" s="1"/>
  <c r="I133" i="1" a="1"/>
  <c r="I133" i="1" s="1"/>
  <c r="I135" i="1" a="1"/>
  <c r="I135" i="1" s="1"/>
  <c r="I137" i="1" a="1"/>
  <c r="I137" i="1" s="1"/>
  <c r="I139" i="1" a="1"/>
  <c r="I139" i="1" s="1"/>
  <c r="I141" i="1" a="1"/>
  <c r="I141" i="1" s="1"/>
  <c r="I143" i="1" a="1"/>
  <c r="I143" i="1" s="1"/>
  <c r="I145" i="1" a="1"/>
  <c r="I145" i="1" s="1"/>
  <c r="I147" i="1" a="1"/>
  <c r="I147" i="1" s="1"/>
  <c r="I149" i="1" a="1"/>
  <c r="I149" i="1" s="1"/>
  <c r="I151" i="1" a="1"/>
  <c r="I151" i="1" s="1"/>
  <c r="I153" i="1" a="1"/>
  <c r="I153" i="1" s="1"/>
  <c r="I155" i="1" a="1"/>
  <c r="I155" i="1" s="1"/>
  <c r="I157" i="1" a="1"/>
  <c r="I157" i="1" s="1"/>
  <c r="I159" i="1" a="1"/>
  <c r="I159" i="1" s="1"/>
  <c r="I161" i="1" a="1"/>
  <c r="I161" i="1" s="1"/>
  <c r="I163" i="1" a="1"/>
  <c r="I163" i="1" s="1"/>
  <c r="I165" i="1" a="1"/>
  <c r="I165" i="1" s="1"/>
  <c r="I167" i="1" a="1"/>
  <c r="I167" i="1" s="1"/>
  <c r="I169" i="1" a="1"/>
  <c r="I169" i="1" s="1"/>
  <c r="I171" i="1" a="1"/>
  <c r="I171" i="1" s="1"/>
  <c r="I173" i="1" a="1"/>
  <c r="I173" i="1" s="1"/>
  <c r="I11" i="1" a="1"/>
  <c r="I11" i="1" s="1"/>
  <c r="I16" i="1" a="1"/>
  <c r="I16" i="1" s="1"/>
  <c r="I13" i="1" a="1"/>
  <c r="I13" i="1" s="1"/>
  <c r="I500" i="1" a="1"/>
  <c r="I500" i="1" s="1"/>
  <c r="I498" i="1" a="1"/>
  <c r="I498" i="1" s="1"/>
  <c r="I496" i="1" a="1"/>
  <c r="I496" i="1" s="1"/>
  <c r="I494" i="1" a="1"/>
  <c r="I494" i="1" s="1"/>
  <c r="I492" i="1" a="1"/>
  <c r="I492" i="1" s="1"/>
  <c r="I490" i="1" a="1"/>
  <c r="I490" i="1" s="1"/>
  <c r="I488" i="1" a="1"/>
  <c r="I488" i="1" s="1"/>
  <c r="I486" i="1" a="1"/>
  <c r="I486" i="1" s="1"/>
  <c r="I484" i="1" a="1"/>
  <c r="I484" i="1" s="1"/>
  <c r="I482" i="1" a="1"/>
  <c r="I482" i="1" s="1"/>
  <c r="I480" i="1" a="1"/>
  <c r="I480" i="1" s="1"/>
  <c r="I478" i="1" a="1"/>
  <c r="I478" i="1" s="1"/>
  <c r="I476" i="1" a="1"/>
  <c r="I476" i="1" s="1"/>
  <c r="I474" i="1" a="1"/>
  <c r="I474" i="1" s="1"/>
  <c r="I472" i="1" a="1"/>
  <c r="I472" i="1" s="1"/>
  <c r="I470" i="1" a="1"/>
  <c r="I470" i="1" s="1"/>
  <c r="I468" i="1" a="1"/>
  <c r="I468" i="1" s="1"/>
  <c r="I466" i="1" a="1"/>
  <c r="I466" i="1" s="1"/>
  <c r="I464" i="1" a="1"/>
  <c r="I464" i="1" s="1"/>
  <c r="I462" i="1" a="1"/>
  <c r="I462" i="1" s="1"/>
  <c r="I460" i="1" a="1"/>
  <c r="I460" i="1" s="1"/>
  <c r="I458" i="1" a="1"/>
  <c r="I458" i="1" s="1"/>
  <c r="I456" i="1" a="1"/>
  <c r="I456" i="1" s="1"/>
  <c r="I454" i="1" a="1"/>
  <c r="I454" i="1" s="1"/>
  <c r="I452" i="1" a="1"/>
  <c r="I452" i="1" s="1"/>
  <c r="I450" i="1" a="1"/>
  <c r="I450" i="1" s="1"/>
  <c r="I448" i="1" a="1"/>
  <c r="I448" i="1" s="1"/>
  <c r="I446" i="1" a="1"/>
  <c r="I446" i="1" s="1"/>
  <c r="I444" i="1" a="1"/>
  <c r="I444" i="1" s="1"/>
  <c r="I442" i="1" a="1"/>
  <c r="I442" i="1" s="1"/>
  <c r="I440" i="1" a="1"/>
  <c r="I440" i="1" s="1"/>
  <c r="I438" i="1" a="1"/>
  <c r="I438" i="1" s="1"/>
  <c r="I436" i="1" a="1"/>
  <c r="I436" i="1" s="1"/>
  <c r="I434" i="1" a="1"/>
  <c r="I434" i="1" s="1"/>
  <c r="I432" i="1" a="1"/>
  <c r="I432" i="1" s="1"/>
  <c r="I430" i="1" a="1"/>
  <c r="I430" i="1" s="1"/>
  <c r="I428" i="1" a="1"/>
  <c r="I428" i="1" s="1"/>
  <c r="I426" i="1" a="1"/>
  <c r="I426" i="1" s="1"/>
  <c r="I424" i="1" a="1"/>
  <c r="I424" i="1" s="1"/>
  <c r="I422" i="1" a="1"/>
  <c r="I422" i="1" s="1"/>
  <c r="I420" i="1" a="1"/>
  <c r="I420" i="1" s="1"/>
  <c r="I418" i="1" a="1"/>
  <c r="I418" i="1" s="1"/>
  <c r="I416" i="1" a="1"/>
  <c r="I416" i="1" s="1"/>
  <c r="I414" i="1" a="1"/>
  <c r="I414" i="1" s="1"/>
  <c r="I412" i="1" a="1"/>
  <c r="I412" i="1" s="1"/>
  <c r="I410" i="1" a="1"/>
  <c r="I410" i="1" s="1"/>
  <c r="I408" i="1" a="1"/>
  <c r="I408" i="1" s="1"/>
  <c r="I406" i="1" a="1"/>
  <c r="I406" i="1" s="1"/>
  <c r="I404" i="1" a="1"/>
  <c r="I404" i="1" s="1"/>
  <c r="I402" i="1" a="1"/>
  <c r="I402" i="1" s="1"/>
  <c r="I400" i="1" a="1"/>
  <c r="I400" i="1" s="1"/>
  <c r="I398" i="1" a="1"/>
  <c r="I398" i="1" s="1"/>
  <c r="I396" i="1" a="1"/>
  <c r="I396" i="1" s="1"/>
  <c r="I394" i="1" a="1"/>
  <c r="I394" i="1" s="1"/>
  <c r="I392" i="1" a="1"/>
  <c r="I392" i="1" s="1"/>
  <c r="I390" i="1" a="1"/>
  <c r="I390" i="1" s="1"/>
  <c r="I388" i="1" a="1"/>
  <c r="I388" i="1" s="1"/>
  <c r="I386" i="1" a="1"/>
  <c r="I386" i="1" s="1"/>
  <c r="I384" i="1" a="1"/>
  <c r="I384" i="1" s="1"/>
  <c r="I382" i="1" a="1"/>
  <c r="I382" i="1" s="1"/>
  <c r="I380" i="1" a="1"/>
  <c r="I380" i="1" s="1"/>
  <c r="I378" i="1" a="1"/>
  <c r="I378" i="1" s="1"/>
  <c r="I376" i="1" a="1"/>
  <c r="I376" i="1" s="1"/>
  <c r="I374" i="1" a="1"/>
  <c r="I374" i="1" s="1"/>
  <c r="I372" i="1" a="1"/>
  <c r="I372" i="1" s="1"/>
  <c r="I370" i="1" a="1"/>
  <c r="I370" i="1" s="1"/>
  <c r="I368" i="1" a="1"/>
  <c r="I368" i="1" s="1"/>
  <c r="I366" i="1" a="1"/>
  <c r="I366" i="1" s="1"/>
  <c r="I364" i="1" a="1"/>
  <c r="I364" i="1" s="1"/>
  <c r="I362" i="1" a="1"/>
  <c r="I362" i="1" s="1"/>
  <c r="I360" i="1" a="1"/>
  <c r="I360" i="1" s="1"/>
  <c r="I358" i="1" a="1"/>
  <c r="I358" i="1" s="1"/>
  <c r="I356" i="1" a="1"/>
  <c r="I356" i="1" s="1"/>
  <c r="I354" i="1" a="1"/>
  <c r="I354" i="1" s="1"/>
  <c r="I352" i="1" a="1"/>
  <c r="I352" i="1" s="1"/>
  <c r="I350" i="1" a="1"/>
  <c r="I350" i="1" s="1"/>
  <c r="I348" i="1" a="1"/>
  <c r="I348" i="1" s="1"/>
  <c r="I346" i="1" a="1"/>
  <c r="I346" i="1" s="1"/>
  <c r="I344" i="1" a="1"/>
  <c r="I344" i="1" s="1"/>
  <c r="I342" i="1" a="1"/>
  <c r="I342" i="1" s="1"/>
  <c r="I340" i="1" a="1"/>
  <c r="I340" i="1" s="1"/>
  <c r="I338" i="1" a="1"/>
  <c r="I338" i="1" s="1"/>
  <c r="I336" i="1" a="1"/>
  <c r="I336" i="1" s="1"/>
  <c r="I334" i="1" a="1"/>
  <c r="I334" i="1" s="1"/>
  <c r="I332" i="1" a="1"/>
  <c r="I332" i="1" s="1"/>
  <c r="I330" i="1" a="1"/>
  <c r="I330" i="1" s="1"/>
  <c r="I328" i="1" a="1"/>
  <c r="I328" i="1" s="1"/>
  <c r="I326" i="1" a="1"/>
  <c r="I326" i="1" s="1"/>
  <c r="I324" i="1" a="1"/>
  <c r="I324" i="1" s="1"/>
  <c r="I322" i="1" a="1"/>
  <c r="I322" i="1" s="1"/>
  <c r="I320" i="1" a="1"/>
  <c r="I320" i="1" s="1"/>
  <c r="I318" i="1" a="1"/>
  <c r="I318" i="1" s="1"/>
  <c r="I316" i="1" a="1"/>
  <c r="I316" i="1" s="1"/>
  <c r="I314" i="1" a="1"/>
  <c r="I314" i="1" s="1"/>
  <c r="I312" i="1" a="1"/>
  <c r="I312" i="1" s="1"/>
  <c r="I310" i="1" a="1"/>
  <c r="I310" i="1" s="1"/>
  <c r="I308" i="1" a="1"/>
  <c r="I308" i="1" s="1"/>
  <c r="I306" i="1" a="1"/>
  <c r="I306" i="1" s="1"/>
  <c r="I304" i="1" a="1"/>
  <c r="I304" i="1" s="1"/>
  <c r="I302" i="1" a="1"/>
  <c r="I302" i="1" s="1"/>
  <c r="I300" i="1" a="1"/>
  <c r="I300" i="1" s="1"/>
  <c r="I298" i="1" a="1"/>
  <c r="I298" i="1" s="1"/>
  <c r="I296" i="1" a="1"/>
  <c r="I296" i="1" s="1"/>
  <c r="I294" i="1" a="1"/>
  <c r="I294" i="1" s="1"/>
  <c r="I292" i="1" a="1"/>
  <c r="I292" i="1" s="1"/>
  <c r="I290" i="1" a="1"/>
  <c r="I290" i="1" s="1"/>
  <c r="I288" i="1" a="1"/>
  <c r="I288" i="1" s="1"/>
  <c r="I286" i="1" a="1"/>
  <c r="I286" i="1" s="1"/>
  <c r="I284" i="1" a="1"/>
  <c r="I284" i="1" s="1"/>
  <c r="I282" i="1" a="1"/>
  <c r="I282" i="1" s="1"/>
  <c r="I280" i="1" a="1"/>
  <c r="I280" i="1" s="1"/>
  <c r="I278" i="1" a="1"/>
  <c r="I278" i="1" s="1"/>
  <c r="I276" i="1" a="1"/>
  <c r="I276" i="1" s="1"/>
  <c r="I274" i="1" a="1"/>
  <c r="I274" i="1" s="1"/>
  <c r="I272" i="1" a="1"/>
  <c r="I272" i="1" s="1"/>
  <c r="I270" i="1" a="1"/>
  <c r="I270" i="1" s="1"/>
  <c r="I268" i="1" a="1"/>
  <c r="I268" i="1" s="1"/>
  <c r="I266" i="1" a="1"/>
  <c r="I266" i="1" s="1"/>
  <c r="I264" i="1" a="1"/>
  <c r="I264" i="1" s="1"/>
  <c r="I262" i="1" a="1"/>
  <c r="I262" i="1" s="1"/>
  <c r="I260" i="1" a="1"/>
  <c r="I260" i="1" s="1"/>
  <c r="I258" i="1" a="1"/>
  <c r="I258" i="1" s="1"/>
  <c r="I256" i="1" a="1"/>
  <c r="I256" i="1" s="1"/>
  <c r="I254" i="1" a="1"/>
  <c r="I254" i="1" s="1"/>
  <c r="I252" i="1" a="1"/>
  <c r="I252" i="1" s="1"/>
  <c r="I250" i="1" a="1"/>
  <c r="I250" i="1" s="1"/>
  <c r="I248" i="1" a="1"/>
  <c r="I248" i="1" s="1"/>
  <c r="I246" i="1" a="1"/>
  <c r="I246" i="1" s="1"/>
  <c r="I244" i="1" a="1"/>
  <c r="I244" i="1" s="1"/>
  <c r="I242" i="1" a="1"/>
  <c r="I242" i="1" s="1"/>
  <c r="I240" i="1" a="1"/>
  <c r="I240" i="1" s="1"/>
  <c r="I238" i="1" a="1"/>
  <c r="I238" i="1" s="1"/>
  <c r="I236" i="1" a="1"/>
  <c r="I236" i="1" s="1"/>
  <c r="I234" i="1" a="1"/>
  <c r="I234" i="1" s="1"/>
  <c r="I232" i="1" a="1"/>
  <c r="I232" i="1" s="1"/>
  <c r="I230" i="1" a="1"/>
  <c r="I230" i="1" s="1"/>
  <c r="I228" i="1" a="1"/>
  <c r="I228" i="1" s="1"/>
  <c r="I226" i="1" a="1"/>
  <c r="I226" i="1" s="1"/>
  <c r="I224" i="1" a="1"/>
  <c r="I224" i="1" s="1"/>
  <c r="I222" i="1" a="1"/>
  <c r="I222" i="1" s="1"/>
  <c r="I220" i="1" a="1"/>
  <c r="I220" i="1" s="1"/>
  <c r="I218" i="1" a="1"/>
  <c r="I218" i="1" s="1"/>
  <c r="I216" i="1" a="1"/>
  <c r="I216" i="1" s="1"/>
  <c r="I214" i="1" a="1"/>
  <c r="I214" i="1" s="1"/>
  <c r="I212" i="1" a="1"/>
  <c r="I212" i="1" s="1"/>
  <c r="I210" i="1" a="1"/>
  <c r="I210" i="1" s="1"/>
  <c r="I208" i="1" a="1"/>
  <c r="I208" i="1" s="1"/>
  <c r="I206" i="1" a="1"/>
  <c r="I206" i="1" s="1"/>
  <c r="I203" i="1" a="1"/>
  <c r="I203" i="1" s="1"/>
  <c r="I199" i="1" a="1"/>
  <c r="I199" i="1" s="1"/>
  <c r="I195" i="1" a="1"/>
  <c r="I195" i="1" s="1"/>
  <c r="I192" i="1" a="1"/>
  <c r="I192" i="1" s="1"/>
  <c r="I190" i="1" a="1"/>
  <c r="I190" i="1" s="1"/>
  <c r="I188" i="1" a="1"/>
  <c r="I188" i="1" s="1"/>
  <c r="I185" i="1" a="1"/>
  <c r="I185" i="1" s="1"/>
  <c r="I181" i="1" a="1"/>
  <c r="I181" i="1" s="1"/>
  <c r="I177" i="1" a="1"/>
  <c r="I177" i="1" s="1"/>
  <c r="B11" i="3"/>
  <c r="I499" i="1" a="1"/>
  <c r="I499" i="1" s="1"/>
  <c r="I497" i="1" a="1"/>
  <c r="I497" i="1" s="1"/>
  <c r="I495" i="1" a="1"/>
  <c r="I495" i="1" s="1"/>
  <c r="I493" i="1" a="1"/>
  <c r="I493" i="1" s="1"/>
  <c r="I491" i="1" a="1"/>
  <c r="I491" i="1" s="1"/>
  <c r="I489" i="1" a="1"/>
  <c r="I489" i="1" s="1"/>
  <c r="I487" i="1" a="1"/>
  <c r="I487" i="1" s="1"/>
  <c r="I485" i="1" a="1"/>
  <c r="I485" i="1" s="1"/>
  <c r="I483" i="1" a="1"/>
  <c r="I483" i="1" s="1"/>
  <c r="I481" i="1" a="1"/>
  <c r="I481" i="1" s="1"/>
  <c r="I479" i="1" a="1"/>
  <c r="I479" i="1" s="1"/>
  <c r="I477" i="1" a="1"/>
  <c r="I477" i="1" s="1"/>
  <c r="I475" i="1" a="1"/>
  <c r="I475" i="1" s="1"/>
  <c r="I473" i="1" a="1"/>
  <c r="I473" i="1" s="1"/>
  <c r="I471" i="1" a="1"/>
  <c r="I471" i="1" s="1"/>
  <c r="I469" i="1" a="1"/>
  <c r="I469" i="1" s="1"/>
  <c r="I467" i="1" a="1"/>
  <c r="I467" i="1" s="1"/>
  <c r="I465" i="1" a="1"/>
  <c r="I465" i="1" s="1"/>
  <c r="I463" i="1" a="1"/>
  <c r="I463" i="1" s="1"/>
  <c r="I461" i="1" a="1"/>
  <c r="I461" i="1" s="1"/>
  <c r="I459" i="1" a="1"/>
  <c r="I459" i="1" s="1"/>
  <c r="I457" i="1" a="1"/>
  <c r="I457" i="1" s="1"/>
  <c r="I455" i="1" a="1"/>
  <c r="I455" i="1" s="1"/>
  <c r="I453" i="1" a="1"/>
  <c r="I453" i="1" s="1"/>
  <c r="I451" i="1" a="1"/>
  <c r="I451" i="1" s="1"/>
  <c r="I449" i="1" a="1"/>
  <c r="I449" i="1" s="1"/>
  <c r="I447" i="1" a="1"/>
  <c r="I447" i="1" s="1"/>
  <c r="I445" i="1" a="1"/>
  <c r="I445" i="1" s="1"/>
  <c r="I443" i="1" a="1"/>
  <c r="I443" i="1" s="1"/>
  <c r="I441" i="1" a="1"/>
  <c r="I441" i="1" s="1"/>
  <c r="I439" i="1" a="1"/>
  <c r="I439" i="1" s="1"/>
  <c r="I437" i="1" a="1"/>
  <c r="I437" i="1" s="1"/>
  <c r="I435" i="1" a="1"/>
  <c r="I435" i="1" s="1"/>
  <c r="I433" i="1" a="1"/>
  <c r="I433" i="1" s="1"/>
  <c r="I431" i="1" a="1"/>
  <c r="I431" i="1" s="1"/>
  <c r="I429" i="1" a="1"/>
  <c r="I429" i="1" s="1"/>
  <c r="I427" i="1" a="1"/>
  <c r="I427" i="1" s="1"/>
  <c r="I425" i="1" a="1"/>
  <c r="I425" i="1" s="1"/>
  <c r="I423" i="1" a="1"/>
  <c r="I423" i="1" s="1"/>
  <c r="I421" i="1" a="1"/>
  <c r="I421" i="1" s="1"/>
  <c r="I419" i="1" a="1"/>
  <c r="I419" i="1" s="1"/>
  <c r="I417" i="1" a="1"/>
  <c r="I417" i="1" s="1"/>
  <c r="I415" i="1" a="1"/>
  <c r="I415" i="1" s="1"/>
  <c r="I413" i="1" a="1"/>
  <c r="I413" i="1" s="1"/>
  <c r="I411" i="1" a="1"/>
  <c r="I411" i="1" s="1"/>
  <c r="I409" i="1" a="1"/>
  <c r="I409" i="1" s="1"/>
  <c r="I407" i="1" a="1"/>
  <c r="I407" i="1" s="1"/>
  <c r="I405" i="1" a="1"/>
  <c r="I405" i="1" s="1"/>
  <c r="I403" i="1" a="1"/>
  <c r="I403" i="1" s="1"/>
  <c r="I401" i="1" a="1"/>
  <c r="I401" i="1" s="1"/>
  <c r="I399" i="1" a="1"/>
  <c r="I399" i="1" s="1"/>
  <c r="I397" i="1" a="1"/>
  <c r="I397" i="1" s="1"/>
  <c r="I395" i="1" a="1"/>
  <c r="I395" i="1" s="1"/>
  <c r="I393" i="1" a="1"/>
  <c r="I393" i="1" s="1"/>
  <c r="I391" i="1" a="1"/>
  <c r="I391" i="1" s="1"/>
  <c r="I389" i="1" a="1"/>
  <c r="I389" i="1" s="1"/>
  <c r="I387" i="1" a="1"/>
  <c r="I387" i="1" s="1"/>
  <c r="I385" i="1" a="1"/>
  <c r="I385" i="1" s="1"/>
  <c r="I383" i="1" a="1"/>
  <c r="I383" i="1" s="1"/>
  <c r="I381" i="1" a="1"/>
  <c r="I381" i="1" s="1"/>
  <c r="I379" i="1" a="1"/>
  <c r="I379" i="1" s="1"/>
  <c r="I377" i="1" a="1"/>
  <c r="I377" i="1" s="1"/>
  <c r="I375" i="1" a="1"/>
  <c r="I375" i="1" s="1"/>
  <c r="I373" i="1" a="1"/>
  <c r="I373" i="1" s="1"/>
  <c r="I371" i="1" a="1"/>
  <c r="I371" i="1" s="1"/>
  <c r="I369" i="1" a="1"/>
  <c r="I369" i="1" s="1"/>
  <c r="I367" i="1" a="1"/>
  <c r="I367" i="1" s="1"/>
  <c r="I365" i="1" a="1"/>
  <c r="I365" i="1" s="1"/>
  <c r="I363" i="1" a="1"/>
  <c r="I363" i="1" s="1"/>
  <c r="I361" i="1" a="1"/>
  <c r="I361" i="1" s="1"/>
  <c r="I359" i="1" a="1"/>
  <c r="I359" i="1" s="1"/>
  <c r="I357" i="1" a="1"/>
  <c r="I357" i="1" s="1"/>
  <c r="I355" i="1" a="1"/>
  <c r="I355" i="1" s="1"/>
  <c r="I353" i="1" a="1"/>
  <c r="I353" i="1" s="1"/>
  <c r="I351" i="1" a="1"/>
  <c r="I351" i="1" s="1"/>
  <c r="I349" i="1" a="1"/>
  <c r="I349" i="1" s="1"/>
  <c r="I347" i="1" a="1"/>
  <c r="I347" i="1" s="1"/>
  <c r="I345" i="1" a="1"/>
  <c r="I345" i="1" s="1"/>
  <c r="I343" i="1" a="1"/>
  <c r="I343" i="1" s="1"/>
  <c r="I341" i="1" a="1"/>
  <c r="I341" i="1" s="1"/>
  <c r="I339" i="1" a="1"/>
  <c r="I339" i="1" s="1"/>
  <c r="I337" i="1" a="1"/>
  <c r="I337" i="1" s="1"/>
  <c r="I335" i="1" a="1"/>
  <c r="I335" i="1" s="1"/>
  <c r="I333" i="1" a="1"/>
  <c r="I333" i="1" s="1"/>
  <c r="I331" i="1" a="1"/>
  <c r="I331" i="1" s="1"/>
  <c r="I329" i="1" a="1"/>
  <c r="I329" i="1" s="1"/>
  <c r="I327" i="1" a="1"/>
  <c r="I327" i="1" s="1"/>
  <c r="I325" i="1" a="1"/>
  <c r="I325" i="1" s="1"/>
  <c r="I323" i="1" a="1"/>
  <c r="I323" i="1" s="1"/>
  <c r="I321" i="1" a="1"/>
  <c r="I321" i="1" s="1"/>
  <c r="I319" i="1" a="1"/>
  <c r="I319" i="1" s="1"/>
  <c r="I317" i="1" a="1"/>
  <c r="I317" i="1" s="1"/>
  <c r="I315" i="1" a="1"/>
  <c r="I315" i="1" s="1"/>
  <c r="I313" i="1" a="1"/>
  <c r="I313" i="1" s="1"/>
  <c r="I311" i="1" a="1"/>
  <c r="I311" i="1" s="1"/>
  <c r="I309" i="1" a="1"/>
  <c r="I309" i="1" s="1"/>
  <c r="I307" i="1" a="1"/>
  <c r="I307" i="1" s="1"/>
  <c r="I305" i="1" a="1"/>
  <c r="I305" i="1" s="1"/>
  <c r="I303" i="1" a="1"/>
  <c r="I303" i="1" s="1"/>
  <c r="I301" i="1" a="1"/>
  <c r="I301" i="1" s="1"/>
  <c r="I299" i="1" a="1"/>
  <c r="I299" i="1" s="1"/>
  <c r="I297" i="1" a="1"/>
  <c r="I297" i="1" s="1"/>
  <c r="I295" i="1" a="1"/>
  <c r="I295" i="1" s="1"/>
  <c r="I293" i="1" a="1"/>
  <c r="I293" i="1" s="1"/>
  <c r="I291" i="1" a="1"/>
  <c r="I291" i="1" s="1"/>
  <c r="I289" i="1" a="1"/>
  <c r="I289" i="1" s="1"/>
  <c r="I287" i="1" a="1"/>
  <c r="I287" i="1" s="1"/>
  <c r="I285" i="1" a="1"/>
  <c r="I285" i="1" s="1"/>
  <c r="I283" i="1" a="1"/>
  <c r="I283" i="1" s="1"/>
  <c r="I281" i="1" a="1"/>
  <c r="I281" i="1" s="1"/>
  <c r="I279" i="1" a="1"/>
  <c r="I279" i="1" s="1"/>
  <c r="I277" i="1" a="1"/>
  <c r="I277" i="1" s="1"/>
  <c r="I275" i="1" a="1"/>
  <c r="I275" i="1" s="1"/>
  <c r="I273" i="1" a="1"/>
  <c r="I273" i="1" s="1"/>
  <c r="I271" i="1" a="1"/>
  <c r="I271" i="1" s="1"/>
  <c r="I269" i="1" a="1"/>
  <c r="I269" i="1" s="1"/>
  <c r="I267" i="1" a="1"/>
  <c r="I267" i="1" s="1"/>
  <c r="I265" i="1" a="1"/>
  <c r="I265" i="1" s="1"/>
  <c r="I263" i="1" a="1"/>
  <c r="I263" i="1" s="1"/>
  <c r="I261" i="1" a="1"/>
  <c r="I261" i="1" s="1"/>
  <c r="I259" i="1" a="1"/>
  <c r="I259" i="1" s="1"/>
  <c r="I257" i="1" a="1"/>
  <c r="I257" i="1" s="1"/>
  <c r="I255" i="1" a="1"/>
  <c r="I255" i="1" s="1"/>
  <c r="I253" i="1" a="1"/>
  <c r="I253" i="1" s="1"/>
  <c r="I251" i="1" a="1"/>
  <c r="I251" i="1" s="1"/>
  <c r="I249" i="1" a="1"/>
  <c r="I249" i="1" s="1"/>
  <c r="I247" i="1" a="1"/>
  <c r="I247" i="1" s="1"/>
  <c r="I245" i="1" a="1"/>
  <c r="I245" i="1" s="1"/>
  <c r="I243" i="1" a="1"/>
  <c r="I243" i="1" s="1"/>
  <c r="I241" i="1" a="1"/>
  <c r="I241" i="1" s="1"/>
  <c r="I239" i="1" a="1"/>
  <c r="I239" i="1" s="1"/>
  <c r="I237" i="1" a="1"/>
  <c r="I237" i="1" s="1"/>
  <c r="I235" i="1" a="1"/>
  <c r="I235" i="1" s="1"/>
  <c r="I233" i="1" a="1"/>
  <c r="I233" i="1" s="1"/>
  <c r="I231" i="1" a="1"/>
  <c r="I231" i="1" s="1"/>
  <c r="I229" i="1" a="1"/>
  <c r="I229" i="1" s="1"/>
  <c r="I227" i="1" a="1"/>
  <c r="I227" i="1" s="1"/>
  <c r="I225" i="1" a="1"/>
  <c r="I225" i="1" s="1"/>
  <c r="I223" i="1" a="1"/>
  <c r="I223" i="1" s="1"/>
  <c r="I221" i="1" a="1"/>
  <c r="I221" i="1" s="1"/>
  <c r="I219" i="1" a="1"/>
  <c r="I219" i="1" s="1"/>
  <c r="I217" i="1" a="1"/>
  <c r="I217" i="1" s="1"/>
  <c r="I215" i="1" a="1"/>
  <c r="I215" i="1" s="1"/>
  <c r="I213" i="1" a="1"/>
  <c r="I213" i="1" s="1"/>
  <c r="I211" i="1" a="1"/>
  <c r="I211" i="1" s="1"/>
  <c r="I209" i="1" a="1"/>
  <c r="I209" i="1" s="1"/>
  <c r="I207" i="1" a="1"/>
  <c r="I207" i="1" s="1"/>
  <c r="I205" i="1" a="1"/>
  <c r="I205" i="1" s="1"/>
  <c r="I201" i="1" a="1"/>
  <c r="I201" i="1" s="1"/>
  <c r="I197" i="1" a="1"/>
  <c r="I197" i="1" s="1"/>
  <c r="I193" i="1" a="1"/>
  <c r="I193" i="1" s="1"/>
  <c r="I191" i="1" a="1"/>
  <c r="I191" i="1" s="1"/>
  <c r="I189" i="1" a="1"/>
  <c r="I189" i="1" s="1"/>
  <c r="I187" i="1" a="1"/>
  <c r="I187" i="1" s="1"/>
  <c r="I183" i="1" a="1"/>
  <c r="I183" i="1" s="1"/>
  <c r="I179" i="1" a="1"/>
  <c r="I179" i="1" s="1"/>
  <c r="I175" i="1" a="1"/>
  <c r="I175" i="1" s="1"/>
  <c r="J2" i="4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60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G2" i="4" l="1" a="1"/>
  <c r="G2" i="4" s="1"/>
  <c r="G4" i="4" a="1"/>
  <c r="G4" i="4" s="1"/>
  <c r="G6" i="4" a="1"/>
  <c r="G6" i="4" s="1"/>
  <c r="G8" i="4" a="1"/>
  <c r="G8" i="4" s="1"/>
  <c r="G3" i="4" a="1"/>
  <c r="G3" i="4" s="1"/>
  <c r="G5" i="4" a="1"/>
  <c r="G5" i="4" s="1"/>
  <c r="G7" i="4" a="1"/>
  <c r="G7" i="4" s="1"/>
  <c r="I12" i="1" a="1"/>
  <c r="I12" i="1" s="1"/>
  <c r="I14" i="1" s="1" a="1"/>
  <c r="I14" i="1" s="1"/>
  <c r="I15" i="1" a="1"/>
  <c r="I15" i="1" s="1"/>
  <c r="C18" i="3"/>
  <c r="C20" i="3"/>
  <c r="C22" i="3"/>
  <c r="C24" i="3"/>
  <c r="C26" i="3"/>
  <c r="C28" i="3"/>
  <c r="C30" i="3"/>
  <c r="C32" i="3"/>
  <c r="C34" i="3"/>
  <c r="C36" i="3"/>
  <c r="C38" i="3"/>
  <c r="C40" i="3"/>
  <c r="C42" i="3"/>
  <c r="C44" i="3"/>
  <c r="C46" i="3"/>
  <c r="C48" i="3"/>
  <c r="C50" i="3"/>
  <c r="C52" i="3"/>
  <c r="C54" i="3"/>
  <c r="C56" i="3"/>
  <c r="C58" i="3"/>
  <c r="C60" i="3"/>
  <c r="C62" i="3"/>
  <c r="C64" i="3"/>
  <c r="C66" i="3"/>
  <c r="C68" i="3"/>
  <c r="C70" i="3"/>
  <c r="C72" i="3"/>
  <c r="C74" i="3"/>
  <c r="C76" i="3"/>
  <c r="C78" i="3"/>
  <c r="C80" i="3"/>
  <c r="C82" i="3"/>
  <c r="C84" i="3"/>
  <c r="C86" i="3"/>
  <c r="C88" i="3"/>
  <c r="C90" i="3"/>
  <c r="C92" i="3"/>
  <c r="C94" i="3"/>
  <c r="C96" i="3"/>
  <c r="C98" i="3"/>
  <c r="C100" i="3"/>
  <c r="C102" i="3"/>
  <c r="C104" i="3"/>
  <c r="C106" i="3"/>
  <c r="C108" i="3"/>
  <c r="C110" i="3"/>
  <c r="C112" i="3"/>
  <c r="C114" i="3"/>
  <c r="C116" i="3"/>
  <c r="C118" i="3"/>
  <c r="C120" i="3"/>
  <c r="C122" i="3"/>
  <c r="C124" i="3"/>
  <c r="C126" i="3"/>
  <c r="C128" i="3"/>
  <c r="C130" i="3"/>
  <c r="C132" i="3"/>
  <c r="C134" i="3"/>
  <c r="C136" i="3"/>
  <c r="C138" i="3"/>
  <c r="C140" i="3"/>
  <c r="C142" i="3"/>
  <c r="C144" i="3"/>
  <c r="C146" i="3"/>
  <c r="C148" i="3"/>
  <c r="C150" i="3"/>
  <c r="C152" i="3"/>
  <c r="C154" i="3"/>
  <c r="C156" i="3"/>
  <c r="C158" i="3"/>
  <c r="C160" i="3"/>
  <c r="C162" i="3"/>
  <c r="C164" i="3"/>
  <c r="C166" i="3"/>
  <c r="C168" i="3"/>
  <c r="C170" i="3"/>
  <c r="C172" i="3"/>
  <c r="C174" i="3"/>
  <c r="C176" i="3"/>
  <c r="C178" i="3"/>
  <c r="C180" i="3"/>
  <c r="C17" i="3"/>
  <c r="C19" i="3"/>
  <c r="C21" i="3"/>
  <c r="C23" i="3"/>
  <c r="C25" i="3"/>
  <c r="C27" i="3"/>
  <c r="C29" i="3"/>
  <c r="C31" i="3"/>
  <c r="C33" i="3"/>
  <c r="C35" i="3"/>
  <c r="C37" i="3"/>
  <c r="C39" i="3"/>
  <c r="C41" i="3"/>
  <c r="C43" i="3"/>
  <c r="C45" i="3"/>
  <c r="C47" i="3"/>
  <c r="C49" i="3"/>
  <c r="C51" i="3"/>
  <c r="C53" i="3"/>
  <c r="C55" i="3"/>
  <c r="C57" i="3"/>
  <c r="C59" i="3"/>
  <c r="C61" i="3"/>
  <c r="C63" i="3"/>
  <c r="C65" i="3"/>
  <c r="C67" i="3"/>
  <c r="C69" i="3"/>
  <c r="C71" i="3"/>
  <c r="C73" i="3"/>
  <c r="C75" i="3"/>
  <c r="C77" i="3"/>
  <c r="C79" i="3"/>
  <c r="C81" i="3"/>
  <c r="C83" i="3"/>
  <c r="C85" i="3"/>
  <c r="C87" i="3"/>
  <c r="C89" i="3"/>
  <c r="C91" i="3"/>
  <c r="C93" i="3"/>
  <c r="C95" i="3"/>
  <c r="C97" i="3"/>
  <c r="C99" i="3"/>
  <c r="C101" i="3"/>
  <c r="C103" i="3"/>
  <c r="C105" i="3"/>
  <c r="C107" i="3"/>
  <c r="C109" i="3"/>
  <c r="C111" i="3"/>
  <c r="C113" i="3"/>
  <c r="C115" i="3"/>
  <c r="C117" i="3"/>
  <c r="C119" i="3"/>
  <c r="C121" i="3"/>
  <c r="C123" i="3"/>
  <c r="C125" i="3"/>
  <c r="C127" i="3"/>
  <c r="C129" i="3"/>
  <c r="C131" i="3"/>
  <c r="C133" i="3"/>
  <c r="C135" i="3"/>
  <c r="C137" i="3"/>
  <c r="C139" i="3"/>
  <c r="C141" i="3"/>
  <c r="C143" i="3"/>
  <c r="C145" i="3"/>
  <c r="C147" i="3"/>
  <c r="C149" i="3"/>
  <c r="C151" i="3"/>
  <c r="C153" i="3"/>
  <c r="C155" i="3"/>
  <c r="C157" i="3"/>
  <c r="C159" i="3"/>
  <c r="C161" i="3"/>
  <c r="C163" i="3"/>
  <c r="C165" i="3"/>
  <c r="C167" i="3"/>
  <c r="C169" i="3"/>
  <c r="C171" i="3"/>
  <c r="C173" i="3"/>
  <c r="C175" i="3"/>
  <c r="C177" i="3"/>
  <c r="C179" i="3"/>
  <c r="C181" i="3"/>
  <c r="C182" i="3"/>
  <c r="C184" i="3"/>
  <c r="C186" i="3"/>
  <c r="C188" i="3"/>
  <c r="C190" i="3"/>
  <c r="C192" i="3"/>
  <c r="C194" i="3"/>
  <c r="C196" i="3"/>
  <c r="C198" i="3"/>
  <c r="C200" i="3"/>
  <c r="C202" i="3"/>
  <c r="C204" i="3"/>
  <c r="C206" i="3"/>
  <c r="C208" i="3"/>
  <c r="C210" i="3"/>
  <c r="C212" i="3"/>
  <c r="C214" i="3"/>
  <c r="C216" i="3"/>
  <c r="C218" i="3"/>
  <c r="C220" i="3"/>
  <c r="C222" i="3"/>
  <c r="C224" i="3"/>
  <c r="C226" i="3"/>
  <c r="C228" i="3"/>
  <c r="C230" i="3"/>
  <c r="C232" i="3"/>
  <c r="C234" i="3"/>
  <c r="C236" i="3"/>
  <c r="C238" i="3"/>
  <c r="C240" i="3"/>
  <c r="C242" i="3"/>
  <c r="C244" i="3"/>
  <c r="C246" i="3"/>
  <c r="C248" i="3"/>
  <c r="C250" i="3"/>
  <c r="C252" i="3"/>
  <c r="C254" i="3"/>
  <c r="C256" i="3"/>
  <c r="C258" i="3"/>
  <c r="C260" i="3"/>
  <c r="C262" i="3"/>
  <c r="C264" i="3"/>
  <c r="C266" i="3"/>
  <c r="C268" i="3"/>
  <c r="C270" i="3"/>
  <c r="C272" i="3"/>
  <c r="C274" i="3"/>
  <c r="C276" i="3"/>
  <c r="C278" i="3"/>
  <c r="C280" i="3"/>
  <c r="C282" i="3"/>
  <c r="C284" i="3"/>
  <c r="C286" i="3"/>
  <c r="C288" i="3"/>
  <c r="C290" i="3"/>
  <c r="C292" i="3"/>
  <c r="C294" i="3"/>
  <c r="C296" i="3"/>
  <c r="C298" i="3"/>
  <c r="C300" i="3"/>
  <c r="C302" i="3"/>
  <c r="C304" i="3"/>
  <c r="C306" i="3"/>
  <c r="C308" i="3"/>
  <c r="C310" i="3"/>
  <c r="C312" i="3"/>
  <c r="C314" i="3"/>
  <c r="C316" i="3"/>
  <c r="C318" i="3"/>
  <c r="C320" i="3"/>
  <c r="C322" i="3"/>
  <c r="C324" i="3"/>
  <c r="C326" i="3"/>
  <c r="C328" i="3"/>
  <c r="C330" i="3"/>
  <c r="C332" i="3"/>
  <c r="C334" i="3"/>
  <c r="C336" i="3"/>
  <c r="C338" i="3"/>
  <c r="C340" i="3"/>
  <c r="C342" i="3"/>
  <c r="C344" i="3"/>
  <c r="C346" i="3"/>
  <c r="C348" i="3"/>
  <c r="C350" i="3"/>
  <c r="C352" i="3"/>
  <c r="C354" i="3"/>
  <c r="C356" i="3"/>
  <c r="C183" i="3"/>
  <c r="C185" i="3"/>
  <c r="C187" i="3"/>
  <c r="C189" i="3"/>
  <c r="C191" i="3"/>
  <c r="C193" i="3"/>
  <c r="C195" i="3"/>
  <c r="C197" i="3"/>
  <c r="C199" i="3"/>
  <c r="C201" i="3"/>
  <c r="C203" i="3"/>
  <c r="C205" i="3"/>
  <c r="C207" i="3"/>
  <c r="C209" i="3"/>
  <c r="C211" i="3"/>
  <c r="C213" i="3"/>
  <c r="C215" i="3"/>
  <c r="C217" i="3"/>
  <c r="C219" i="3"/>
  <c r="C221" i="3"/>
  <c r="C223" i="3"/>
  <c r="C225" i="3"/>
  <c r="C227" i="3"/>
  <c r="C229" i="3"/>
  <c r="C231" i="3"/>
  <c r="C233" i="3"/>
  <c r="C235" i="3"/>
  <c r="C237" i="3"/>
  <c r="C239" i="3"/>
  <c r="C241" i="3"/>
  <c r="C243" i="3"/>
  <c r="C245" i="3"/>
  <c r="C247" i="3"/>
  <c r="C249" i="3"/>
  <c r="C251" i="3"/>
  <c r="C253" i="3"/>
  <c r="C255" i="3"/>
  <c r="C257" i="3"/>
  <c r="C259" i="3"/>
  <c r="C261" i="3"/>
  <c r="C263" i="3"/>
  <c r="C265" i="3"/>
  <c r="C267" i="3"/>
  <c r="C269" i="3"/>
  <c r="C271" i="3"/>
  <c r="C273" i="3"/>
  <c r="C275" i="3"/>
  <c r="C277" i="3"/>
  <c r="C279" i="3"/>
  <c r="C281" i="3"/>
  <c r="C283" i="3"/>
  <c r="C285" i="3"/>
  <c r="C287" i="3"/>
  <c r="C289" i="3"/>
  <c r="C291" i="3"/>
  <c r="C293" i="3"/>
  <c r="C295" i="3"/>
  <c r="C297" i="3"/>
  <c r="C299" i="3"/>
  <c r="C301" i="3"/>
  <c r="C303" i="3"/>
  <c r="C305" i="3"/>
  <c r="C307" i="3"/>
  <c r="C309" i="3"/>
  <c r="C311" i="3"/>
  <c r="C313" i="3"/>
  <c r="C315" i="3"/>
  <c r="C317" i="3"/>
  <c r="C319" i="3"/>
  <c r="C321" i="3"/>
  <c r="C323" i="3"/>
  <c r="C325" i="3"/>
  <c r="C327" i="3"/>
  <c r="C329" i="3"/>
  <c r="C331" i="3"/>
  <c r="C333" i="3"/>
  <c r="C335" i="3"/>
  <c r="C337" i="3"/>
  <c r="C339" i="3"/>
  <c r="C341" i="3"/>
  <c r="C343" i="3"/>
  <c r="C345" i="3"/>
  <c r="C347" i="3"/>
  <c r="C349" i="3"/>
  <c r="C351" i="3"/>
  <c r="C353" i="3"/>
  <c r="C357" i="3"/>
  <c r="C359" i="3"/>
  <c r="C361" i="3"/>
  <c r="C363" i="3"/>
  <c r="C365" i="3"/>
  <c r="C367" i="3"/>
  <c r="C369" i="3"/>
  <c r="C371" i="3"/>
  <c r="C373" i="3"/>
  <c r="C375" i="3"/>
  <c r="C377" i="3"/>
  <c r="C379" i="3"/>
  <c r="C381" i="3"/>
  <c r="C383" i="3"/>
  <c r="C385" i="3"/>
  <c r="C387" i="3"/>
  <c r="C389" i="3"/>
  <c r="C391" i="3"/>
  <c r="C393" i="3"/>
  <c r="C395" i="3"/>
  <c r="C397" i="3"/>
  <c r="C399" i="3"/>
  <c r="C401" i="3"/>
  <c r="C403" i="3"/>
  <c r="C405" i="3"/>
  <c r="C407" i="3"/>
  <c r="C409" i="3"/>
  <c r="C411" i="3"/>
  <c r="C413" i="3"/>
  <c r="C415" i="3"/>
  <c r="C417" i="3"/>
  <c r="C419" i="3"/>
  <c r="C421" i="3"/>
  <c r="C423" i="3"/>
  <c r="C425" i="3"/>
  <c r="C427" i="3"/>
  <c r="C429" i="3"/>
  <c r="C431" i="3"/>
  <c r="C433" i="3"/>
  <c r="C435" i="3"/>
  <c r="C437" i="3"/>
  <c r="C439" i="3"/>
  <c r="C441" i="3"/>
  <c r="C443" i="3"/>
  <c r="C445" i="3"/>
  <c r="C447" i="3"/>
  <c r="C449" i="3"/>
  <c r="C451" i="3"/>
  <c r="C453" i="3"/>
  <c r="C455" i="3"/>
  <c r="C457" i="3"/>
  <c r="C459" i="3"/>
  <c r="C461" i="3"/>
  <c r="C463" i="3"/>
  <c r="C465" i="3"/>
  <c r="C467" i="3"/>
  <c r="C469" i="3"/>
  <c r="C471" i="3"/>
  <c r="C473" i="3"/>
  <c r="C475" i="3"/>
  <c r="C477" i="3"/>
  <c r="C479" i="3"/>
  <c r="C481" i="3"/>
  <c r="C483" i="3"/>
  <c r="C485" i="3"/>
  <c r="C487" i="3"/>
  <c r="C489" i="3"/>
  <c r="C491" i="3"/>
  <c r="C493" i="3"/>
  <c r="C495" i="3"/>
  <c r="C497" i="3"/>
  <c r="C499" i="3"/>
  <c r="C355" i="3"/>
  <c r="C358" i="3"/>
  <c r="C360" i="3"/>
  <c r="C362" i="3"/>
  <c r="C364" i="3"/>
  <c r="C366" i="3"/>
  <c r="C368" i="3"/>
  <c r="C370" i="3"/>
  <c r="C372" i="3"/>
  <c r="C374" i="3"/>
  <c r="C376" i="3"/>
  <c r="C378" i="3"/>
  <c r="C380" i="3"/>
  <c r="C382" i="3"/>
  <c r="C384" i="3"/>
  <c r="C386" i="3"/>
  <c r="C388" i="3"/>
  <c r="C390" i="3"/>
  <c r="C392" i="3"/>
  <c r="C394" i="3"/>
  <c r="C396" i="3"/>
  <c r="C398" i="3"/>
  <c r="C400" i="3"/>
  <c r="C402" i="3"/>
  <c r="C404" i="3"/>
  <c r="C406" i="3"/>
  <c r="C408" i="3"/>
  <c r="C410" i="3"/>
  <c r="C412" i="3"/>
  <c r="C414" i="3"/>
  <c r="C416" i="3"/>
  <c r="C418" i="3"/>
  <c r="C420" i="3"/>
  <c r="C422" i="3"/>
  <c r="C424" i="3"/>
  <c r="C426" i="3"/>
  <c r="C428" i="3"/>
  <c r="C430" i="3"/>
  <c r="C432" i="3"/>
  <c r="C434" i="3"/>
  <c r="C436" i="3"/>
  <c r="C438" i="3"/>
  <c r="C440" i="3"/>
  <c r="C442" i="3"/>
  <c r="C444" i="3"/>
  <c r="C446" i="3"/>
  <c r="C448" i="3"/>
  <c r="C450" i="3"/>
  <c r="C452" i="3"/>
  <c r="C454" i="3"/>
  <c r="C456" i="3"/>
  <c r="C458" i="3"/>
  <c r="C460" i="3"/>
  <c r="C462" i="3"/>
  <c r="C464" i="3"/>
  <c r="C466" i="3"/>
  <c r="C468" i="3"/>
  <c r="C470" i="3"/>
  <c r="C472" i="3"/>
  <c r="C474" i="3"/>
  <c r="C476" i="3"/>
  <c r="C478" i="3"/>
  <c r="C480" i="3"/>
  <c r="C482" i="3"/>
  <c r="C484" i="3"/>
  <c r="C486" i="3"/>
  <c r="C488" i="3"/>
  <c r="C490" i="3"/>
  <c r="C492" i="3"/>
  <c r="C494" i="3"/>
  <c r="C496" i="3"/>
  <c r="C498" i="3"/>
  <c r="C500" i="3"/>
  <c r="I17" i="1" l="1" a="1"/>
  <c r="I17" i="1" s="1"/>
  <c r="I18" i="1" l="1" a="1"/>
  <c r="I18" i="1" s="1"/>
  <c r="I19" i="1" l="1" a="1"/>
  <c r="I19" i="1" s="1"/>
  <c r="I20" i="1" s="1" a="1"/>
  <c r="I20" i="1" s="1"/>
  <c r="C14" i="3" s="1"/>
  <c r="C12" i="3"/>
  <c r="I22" i="1" a="1"/>
  <c r="I22" i="1" s="1"/>
  <c r="I24" i="1" s="1" a="1"/>
  <c r="I24" i="1" s="1"/>
  <c r="C13" i="3" l="1"/>
  <c r="I23" i="1" a="1"/>
  <c r="I23" i="1" s="1"/>
  <c r="C15" i="3" l="1"/>
  <c r="I26" i="1" a="1"/>
  <c r="I26" i="1" s="1"/>
  <c r="C16" i="3" l="1"/>
  <c r="I28" i="1" a="1"/>
  <c r="I28" i="1" s="1"/>
  <c r="C11" i="3"/>
  <c r="E11" i="3" s="1"/>
</calcChain>
</file>

<file path=xl/sharedStrings.xml><?xml version="1.0" encoding="utf-8"?>
<sst xmlns="http://schemas.openxmlformats.org/spreadsheetml/2006/main" count="38" uniqueCount="21">
  <si>
    <t>تاريخ التسجيل</t>
  </si>
  <si>
    <t>الاسم</t>
  </si>
  <si>
    <t>المبلغ</t>
  </si>
  <si>
    <t>سالم</t>
  </si>
  <si>
    <t>عماد</t>
  </si>
  <si>
    <t>رابح</t>
  </si>
  <si>
    <t>حليم</t>
  </si>
  <si>
    <t>زكي</t>
  </si>
  <si>
    <t>فيصل</t>
  </si>
  <si>
    <t>رضا</t>
  </si>
  <si>
    <t>سمير</t>
  </si>
  <si>
    <t>الى تاريخ</t>
  </si>
  <si>
    <t>من تاريخ</t>
  </si>
  <si>
    <t>سلام عليكم ورحمة الله تعالى وبركاته</t>
  </si>
  <si>
    <t>لي قاعدة بيانات اسجل فبها المعلومات مع تاريخ تسجيلها </t>
  </si>
  <si>
    <t>اما الصفحة الثالثة اريد استخراج البيانات حسب الاسم  ويكون بين تاريخين للتصجيل اي الاسم .... من تاريخ ... الى تاريخ...</t>
  </si>
  <si>
    <t>سادة الاعضاء كيف حالكم ان شاء الله تكونوا في احسن حال</t>
  </si>
  <si>
    <t>قاعدة بيانات</t>
  </si>
  <si>
    <t>طلبي هو  قي صفحة الثانية اريد استخراج البيانات  بناء على تاريخ التسجيل اي كل ماسجل في ذلك التاريخ تستخرج بياناته</t>
  </si>
  <si>
    <t xml:space="preserve">الاسم </t>
  </si>
  <si>
    <t>سليم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</si>
</sst>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14" fontId="0" fillId="0" borderId="0" xfId="0" applyNumberFormat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14" fontId="0" fillId="0" borderId="0" xfId="0" applyNumberFormat="1"/>
    <xf numFmtId="0" fontId="5" fillId="0" borderId="0" xfId="0" applyFont="1"/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4" fillId="0" borderId="0" xfId="0" applyFont="1"/>
    <xf numFmtId="0" fontId="7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1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3" fillId="0" borderId="0" xfId="1" applyFont="1" applyBorder="1" applyAlignment="1">
      <alignment horizontal="center"/>
    </xf>
    <xf numFmtId="164" fontId="8" fillId="4" borderId="0" xfId="0" applyNumberFormat="1" applyFont="1" applyFill="1" applyAlignment="1">
      <alignment horizontal="center" vertical="center"/>
    </xf>
    <xf numFmtId="14" fontId="6" fillId="2" borderId="0" xfId="0" applyNumberFormat="1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4"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FF"/>
        </patternFill>
      </fill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FF"/>
        </patternFill>
      </fill>
    </dxf>
  </dxfs>
  <tableStyles count="0" defaultTableStyle="TableStyleMedium9" defaultPivotStyle="PivotStyleLight16"/>
  <colors>
    <mruColors>
      <color rgb="FFCCECFF"/>
      <color rgb="FFCCFF99"/>
      <color rgb="FF66FFFF"/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38101</xdr:colOff>
      <xdr:row>2</xdr:row>
      <xdr:rowOff>38100</xdr:rowOff>
    </xdr:from>
    <xdr:to>
      <xdr:col>6</xdr:col>
      <xdr:colOff>19051</xdr:colOff>
      <xdr:row>7</xdr:row>
      <xdr:rowOff>0</xdr:rowOff>
    </xdr:to>
    <xdr:sp macro="" textlink="">
      <xdr:nvSpPr>
        <xdr:cNvPr id="2" name="TextBox 1"/>
        <xdr:cNvSpPr txBox="1"/>
      </xdr:nvSpPr>
      <xdr:spPr>
        <a:xfrm>
          <a:off x="1104901" y="419100"/>
          <a:ext cx="4400550" cy="914400"/>
        </a:xfrm>
        <a:prstGeom prst="rect">
          <a:avLst/>
        </a:prstGeom>
        <a:solidFill>
          <a:srgbClr val="CCEC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ar-LB" sz="1800"/>
            <a:t>يمكنك</a:t>
          </a:r>
          <a:r>
            <a:rPr lang="ar-LB" sz="1800" baseline="0"/>
            <a:t> اضافة قدر ما تشاء من بيانات </a:t>
          </a:r>
        </a:p>
        <a:p>
          <a:pPr algn="r"/>
          <a:r>
            <a:rPr lang="ar-LB" sz="1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تظهر كلها في القوائم</a:t>
          </a:r>
          <a:r>
            <a:rPr lang="ar-LB" sz="1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المنسدلة (دون تكرار)</a:t>
          </a:r>
        </a:p>
        <a:p>
          <a:pPr algn="r"/>
          <a:r>
            <a:rPr lang="ar-LB" sz="18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الاسم المكرر يظهر مرة واحدة</a:t>
          </a:r>
          <a:endParaRPr lang="ru-RU" sz="18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O500"/>
  <sheetViews>
    <sheetView tabSelected="1" workbookViewId="0">
      <selection activeCell="F13" sqref="F13"/>
    </sheetView>
  </sheetViews>
  <sheetFormatPr defaultColWidth="11.42578125" defaultRowHeight="15" x14ac:dyDescent="0.25"/>
  <cols>
    <col min="1" max="3" width="16" style="1" customWidth="1"/>
  </cols>
  <sheetData>
    <row r="8" spans="1:15" ht="18.75" x14ac:dyDescent="0.3">
      <c r="C8" s="6" t="s">
        <v>17</v>
      </c>
    </row>
    <row r="9" spans="1:15" ht="18.75" x14ac:dyDescent="0.3">
      <c r="O9" s="8" t="s">
        <v>13</v>
      </c>
    </row>
    <row r="10" spans="1:15" ht="18.75" x14ac:dyDescent="0.3">
      <c r="A10" s="2" t="s">
        <v>0</v>
      </c>
      <c r="B10" s="2" t="s">
        <v>1</v>
      </c>
      <c r="C10" s="2" t="s">
        <v>2</v>
      </c>
      <c r="E10" s="11"/>
      <c r="O10" s="8" t="s">
        <v>16</v>
      </c>
    </row>
    <row r="11" spans="1:15" ht="18.75" x14ac:dyDescent="0.3">
      <c r="A11" s="3">
        <v>42047</v>
      </c>
      <c r="B11" s="4" t="s">
        <v>3</v>
      </c>
      <c r="C11" s="5">
        <v>125</v>
      </c>
      <c r="E11" s="11"/>
      <c r="I11" t="str">
        <f t="array" ref="I11">IF(AND(B11=Feuil3!$B$4,OR($A11=Feuil3!$A$11:$A$500)),MAX($I$10:I10)+1,"")</f>
        <v/>
      </c>
      <c r="O11" s="8" t="s">
        <v>14</v>
      </c>
    </row>
    <row r="12" spans="1:15" ht="18.75" x14ac:dyDescent="0.3">
      <c r="A12" s="3">
        <v>42047</v>
      </c>
      <c r="B12" s="4" t="s">
        <v>4</v>
      </c>
      <c r="C12" s="5">
        <v>126</v>
      </c>
      <c r="E12" s="11"/>
      <c r="I12" t="str">
        <f t="array" ref="I12">IF(AND(B12=Feuil3!$B$4,OR($A12=Feuil3!$A$11:$A$500)),MAX($I$10:I11)+1,"")</f>
        <v/>
      </c>
      <c r="O12" s="8" t="s">
        <v>18</v>
      </c>
    </row>
    <row r="13" spans="1:15" ht="18.75" x14ac:dyDescent="0.3">
      <c r="A13" s="3">
        <v>42048</v>
      </c>
      <c r="B13" s="4" t="s">
        <v>5</v>
      </c>
      <c r="C13" s="5">
        <v>123</v>
      </c>
      <c r="E13" s="11"/>
      <c r="I13" t="str">
        <f t="array" ref="I13">IF(AND(B13=Feuil3!$B$4,OR($A13=Feuil3!$A$11:$A$500)),MAX($I$10:I12)+1,"")</f>
        <v/>
      </c>
      <c r="O13" s="8" t="s">
        <v>15</v>
      </c>
    </row>
    <row r="14" spans="1:15" ht="18.75" x14ac:dyDescent="0.3">
      <c r="A14" s="3">
        <v>42047</v>
      </c>
      <c r="B14" s="4" t="s">
        <v>3</v>
      </c>
      <c r="C14" s="5">
        <v>258</v>
      </c>
      <c r="E14" s="11"/>
      <c r="I14" t="str">
        <f t="array" ref="I14">IF(AND(B14=Feuil3!$B$4,OR($A14=Feuil3!$A$11:$A$500)),MAX($I$10:I13)+1,"")</f>
        <v/>
      </c>
    </row>
    <row r="15" spans="1:15" ht="18.75" x14ac:dyDescent="0.3">
      <c r="A15" s="3">
        <v>42044</v>
      </c>
      <c r="B15" s="4" t="s">
        <v>6</v>
      </c>
      <c r="C15" s="5">
        <v>55</v>
      </c>
      <c r="E15" s="11"/>
      <c r="I15" t="str">
        <f t="array" ref="I15">IF(AND(B15=Feuil3!$B$4,OR($A15=Feuil3!$A$11:$A$500)),MAX($I$10:I14)+1,"")</f>
        <v/>
      </c>
    </row>
    <row r="16" spans="1:15" ht="18.75" x14ac:dyDescent="0.3">
      <c r="A16" s="3">
        <v>42047</v>
      </c>
      <c r="B16" s="4" t="s">
        <v>7</v>
      </c>
      <c r="C16" s="5">
        <v>459</v>
      </c>
      <c r="I16" t="str">
        <f t="array" ref="I16">IF(AND(B16=Feuil3!$B$4,OR($A16=Feuil3!$A$11:$A$500)),MAX($I$10:I15)+1,"")</f>
        <v/>
      </c>
    </row>
    <row r="17" spans="1:9" ht="18.75" x14ac:dyDescent="0.3">
      <c r="A17" s="3">
        <v>42037</v>
      </c>
      <c r="B17" s="4" t="s">
        <v>3</v>
      </c>
      <c r="C17" s="5">
        <v>658</v>
      </c>
      <c r="I17" t="str">
        <f t="array" ref="I17">IF(AND(B17=Feuil3!$B$4,OR($A17=Feuil3!$A$11:$A$500)),MAX($I$10:I16)+1,"")</f>
        <v/>
      </c>
    </row>
    <row r="18" spans="1:9" ht="18.75" x14ac:dyDescent="0.3">
      <c r="A18" s="3">
        <v>42041</v>
      </c>
      <c r="B18" s="4" t="s">
        <v>6</v>
      </c>
      <c r="C18" s="5">
        <v>444</v>
      </c>
      <c r="I18" t="str">
        <f t="array" ref="I18">IF(AND(B18=Feuil3!$B$4,OR($A18=Feuil3!$A$11:$A$500)),MAX($I$10:I17)+1,"")</f>
        <v/>
      </c>
    </row>
    <row r="19" spans="1:9" ht="18.75" x14ac:dyDescent="0.3">
      <c r="A19" s="3">
        <v>42047</v>
      </c>
      <c r="B19" s="4" t="s">
        <v>4</v>
      </c>
      <c r="C19" s="5">
        <v>579</v>
      </c>
      <c r="I19" t="str">
        <f t="array" ref="I19">IF(AND(B19=Feuil3!$B$4,OR($A19=Feuil3!$A$11:$A$500)),MAX($I$10:I18)+1,"")</f>
        <v/>
      </c>
    </row>
    <row r="20" spans="1:9" ht="18.75" x14ac:dyDescent="0.3">
      <c r="A20" s="3">
        <v>42029</v>
      </c>
      <c r="B20" s="4" t="s">
        <v>3</v>
      </c>
      <c r="C20" s="5">
        <v>985</v>
      </c>
      <c r="I20" t="str">
        <f t="array" ref="I20">IF(AND(B20=Feuil3!$B$4,OR($A20=Feuil3!$A$11:$A$500)),MAX($I$10:I19)+1,"")</f>
        <v/>
      </c>
    </row>
    <row r="21" spans="1:9" ht="18.75" x14ac:dyDescent="0.3">
      <c r="A21" s="3">
        <v>42016</v>
      </c>
      <c r="B21" s="4" t="s">
        <v>8</v>
      </c>
      <c r="C21" s="5">
        <v>962</v>
      </c>
      <c r="I21" t="str">
        <f t="array" ref="I21">IF(AND(B21=Feuil3!$B$4,OR($A21=Feuil3!$A$11:$A$500)),MAX($I$10:I20)+1,"")</f>
        <v/>
      </c>
    </row>
    <row r="22" spans="1:9" ht="18.75" x14ac:dyDescent="0.3">
      <c r="A22" s="3">
        <v>42047</v>
      </c>
      <c r="B22" s="4" t="s">
        <v>5</v>
      </c>
      <c r="C22" s="5">
        <v>224</v>
      </c>
      <c r="I22" t="str">
        <f t="array" ref="I22">IF(AND(B22=Feuil3!$B$4,OR($A22=Feuil3!$A$11:$A$500)),MAX($I$10:I21)+1,"")</f>
        <v/>
      </c>
    </row>
    <row r="23" spans="1:9" ht="18.75" x14ac:dyDescent="0.3">
      <c r="A23" s="3">
        <v>42038</v>
      </c>
      <c r="B23" s="4" t="s">
        <v>3</v>
      </c>
      <c r="C23" s="5">
        <v>254</v>
      </c>
      <c r="I23" t="str">
        <f t="array" ref="I23">IF(AND(B23=Feuil3!$B$4,OR($A23=Feuil3!$A$11:$A$500)),MAX($I$10:I22)+1,"")</f>
        <v/>
      </c>
    </row>
    <row r="24" spans="1:9" ht="18.75" x14ac:dyDescent="0.3">
      <c r="A24" s="3">
        <v>42026</v>
      </c>
      <c r="B24" s="4" t="s">
        <v>9</v>
      </c>
      <c r="C24" s="5">
        <v>264</v>
      </c>
      <c r="I24" t="str">
        <f t="array" ref="I24">IF(AND(B24=Feuil3!$B$4,OR($A24=Feuil3!$A$11:$A$500)),MAX($I$10:I23)+1,"")</f>
        <v/>
      </c>
    </row>
    <row r="25" spans="1:9" ht="18.75" x14ac:dyDescent="0.3">
      <c r="A25" s="3">
        <v>42020</v>
      </c>
      <c r="B25" s="4" t="s">
        <v>10</v>
      </c>
      <c r="C25" s="5">
        <v>244</v>
      </c>
      <c r="I25" t="str">
        <f t="array" ref="I25">IF(AND(B25=Feuil3!$B$4,OR($A25=Feuil3!$A$11:$A$500)),MAX($I$10:I24)+1,"")</f>
        <v/>
      </c>
    </row>
    <row r="26" spans="1:9" ht="18.75" x14ac:dyDescent="0.3">
      <c r="A26" s="3">
        <v>42047</v>
      </c>
      <c r="B26" s="4" t="s">
        <v>3</v>
      </c>
      <c r="C26" s="5">
        <v>256</v>
      </c>
      <c r="I26" t="str">
        <f t="array" ref="I26">IF(AND(B26=Feuil3!$B$4,OR($A26=Feuil3!$A$11:$A$500)),MAX($I$10:I25)+1,"")</f>
        <v/>
      </c>
    </row>
    <row r="27" spans="1:9" ht="18.75" x14ac:dyDescent="0.3">
      <c r="A27" s="3">
        <v>42015</v>
      </c>
      <c r="B27" s="4" t="s">
        <v>10</v>
      </c>
      <c r="C27" s="5">
        <v>777</v>
      </c>
      <c r="I27" t="str">
        <f t="array" ref="I27">IF(AND(B27=Feuil3!$B$4,OR($A27=Feuil3!$A$11:$A$500)),MAX($I$10:I26)+1,"")</f>
        <v/>
      </c>
    </row>
    <row r="28" spans="1:9" ht="18.75" x14ac:dyDescent="0.3">
      <c r="A28" s="3">
        <v>42047</v>
      </c>
      <c r="B28" s="4" t="s">
        <v>20</v>
      </c>
      <c r="C28" s="5">
        <v>100</v>
      </c>
      <c r="I28">
        <f t="array" ref="I28">IF(AND(B28=Feuil3!$B$4,OR($A28=Feuil3!$A$11:$A$500)),MAX($I$10:I27)+1,"")</f>
        <v>1</v>
      </c>
    </row>
    <row r="29" spans="1:9" ht="18.75" x14ac:dyDescent="0.3">
      <c r="A29" s="9"/>
      <c r="C29" s="5"/>
      <c r="I29" t="str">
        <f t="array" ref="I29">IF(AND(B29=Feuil3!$B$4,OR($A29=Feuil3!$A$11:$A$500)),MAX($I$10:I28)+1,"")</f>
        <v/>
      </c>
    </row>
    <row r="30" spans="1:9" ht="18.75" x14ac:dyDescent="0.3">
      <c r="A30" s="9"/>
      <c r="C30" s="5"/>
      <c r="I30" t="str">
        <f t="array" ref="I30">IF(AND(B30=Feuil3!$B$4,OR($A30=Feuil3!$A$11:$A$500)),MAX($I$10:I29)+1,"")</f>
        <v/>
      </c>
    </row>
    <row r="31" spans="1:9" ht="18.75" x14ac:dyDescent="0.3">
      <c r="A31" s="9"/>
      <c r="C31" s="5"/>
      <c r="I31" t="str">
        <f t="array" ref="I31">IF(AND(B31=Feuil3!$B$4,OR($A31=Feuil3!$A$11:$A$500)),MAX($I$10:I30)+1,"")</f>
        <v/>
      </c>
    </row>
    <row r="32" spans="1:9" ht="18.75" x14ac:dyDescent="0.3">
      <c r="A32" s="9"/>
      <c r="C32" s="5"/>
      <c r="I32" t="str">
        <f t="array" ref="I32">IF(AND(B32=Feuil3!$B$4,OR($A32=Feuil3!$A$11:$A$500)),MAX($I$10:I31)+1,"")</f>
        <v/>
      </c>
    </row>
    <row r="33" spans="1:9" ht="18.75" x14ac:dyDescent="0.3">
      <c r="A33" s="9"/>
      <c r="C33" s="5"/>
      <c r="I33" t="str">
        <f t="array" ref="I33">IF(AND(B33=Feuil3!$B$4,OR($A33=Feuil3!$A$11:$A$500)),MAX($I$10:I32)+1,"")</f>
        <v/>
      </c>
    </row>
    <row r="34" spans="1:9" ht="18.75" x14ac:dyDescent="0.3">
      <c r="A34" s="9"/>
      <c r="C34" s="5"/>
      <c r="I34" t="str">
        <f t="array" ref="I34">IF(AND(B34=Feuil3!$B$4,OR($A34=Feuil3!$A$11:$A$500)),MAX($I$10:I33)+1,"")</f>
        <v/>
      </c>
    </row>
    <row r="35" spans="1:9" ht="18.75" x14ac:dyDescent="0.3">
      <c r="A35" s="9"/>
      <c r="C35" s="5"/>
      <c r="I35" t="str">
        <f t="array" ref="I35">IF(AND(B35=Feuil3!$B$4,OR($A35=Feuil3!$A$11:$A$500)),MAX($I$10:I34)+1,"")</f>
        <v/>
      </c>
    </row>
    <row r="36" spans="1:9" ht="18.75" x14ac:dyDescent="0.3">
      <c r="A36" s="9"/>
      <c r="C36" s="5"/>
      <c r="I36" t="str">
        <f t="array" ref="I36">IF(AND(B36=Feuil3!$B$4,OR($A36=Feuil3!$A$11:$A$500)),MAX($I$10:I35)+1,"")</f>
        <v/>
      </c>
    </row>
    <row r="37" spans="1:9" ht="18.75" x14ac:dyDescent="0.3">
      <c r="A37" s="9"/>
      <c r="C37" s="5"/>
      <c r="I37" t="str">
        <f t="array" ref="I37">IF(AND(B37=Feuil3!$B$4,OR($A37=Feuil3!$A$11:$A$500)),MAX($I$10:I36)+1,"")</f>
        <v/>
      </c>
    </row>
    <row r="38" spans="1:9" ht="18.75" x14ac:dyDescent="0.3">
      <c r="A38" s="9"/>
      <c r="C38" s="5"/>
      <c r="I38" t="str">
        <f t="array" ref="I38">IF(AND(B38=Feuil3!$B$4,OR($A38=Feuil3!$A$11:$A$500)),MAX($I$10:I37)+1,"")</f>
        <v/>
      </c>
    </row>
    <row r="39" spans="1:9" ht="18.75" x14ac:dyDescent="0.3">
      <c r="A39" s="9"/>
      <c r="C39" s="5"/>
      <c r="I39" t="str">
        <f t="array" ref="I39">IF(AND(B39=Feuil3!$B$4,OR($A39=Feuil3!$A$11:$A$500)),MAX($I$10:I38)+1,"")</f>
        <v/>
      </c>
    </row>
    <row r="40" spans="1:9" ht="18.75" x14ac:dyDescent="0.3">
      <c r="A40" s="9"/>
      <c r="C40" s="5"/>
      <c r="I40" t="str">
        <f t="array" ref="I40">IF(AND(B40=Feuil3!$B$4,OR($A40=Feuil3!$A$11:$A$500)),MAX($I$10:I39)+1,"")</f>
        <v/>
      </c>
    </row>
    <row r="41" spans="1:9" ht="18.75" x14ac:dyDescent="0.3">
      <c r="A41" s="9"/>
      <c r="C41" s="5"/>
      <c r="I41" t="str">
        <f t="array" ref="I41">IF(AND(B41=Feuil3!$B$4,OR($A41=Feuil3!$A$11:$A$500)),MAX($I$10:I40)+1,"")</f>
        <v/>
      </c>
    </row>
    <row r="42" spans="1:9" ht="18.75" x14ac:dyDescent="0.3">
      <c r="A42" s="9"/>
      <c r="C42" s="5"/>
      <c r="I42" t="str">
        <f t="array" ref="I42">IF(AND(B42=Feuil3!$B$4,OR($A42=Feuil3!$A$11:$A$500)),MAX($I$10:I41)+1,"")</f>
        <v/>
      </c>
    </row>
    <row r="43" spans="1:9" ht="18.75" x14ac:dyDescent="0.3">
      <c r="A43" s="9"/>
      <c r="C43" s="5"/>
      <c r="I43" t="str">
        <f t="array" ref="I43">IF(AND(B43=Feuil3!$B$4,OR($A43=Feuil3!$A$11:$A$500)),MAX($I$10:I42)+1,"")</f>
        <v/>
      </c>
    </row>
    <row r="44" spans="1:9" ht="18.75" x14ac:dyDescent="0.3">
      <c r="A44" s="9"/>
      <c r="C44" s="5"/>
      <c r="I44" t="str">
        <f t="array" ref="I44">IF(AND(B44=Feuil3!$B$4,OR($A44=Feuil3!$A$11:$A$500)),MAX($I$10:I43)+1,"")</f>
        <v/>
      </c>
    </row>
    <row r="45" spans="1:9" ht="18.75" x14ac:dyDescent="0.3">
      <c r="A45" s="9"/>
      <c r="C45" s="5"/>
      <c r="I45" t="str">
        <f t="array" ref="I45">IF(AND(B45=Feuil3!$B$4,OR($A45=Feuil3!$A$11:$A$500)),MAX($I$10:I44)+1,"")</f>
        <v/>
      </c>
    </row>
    <row r="46" spans="1:9" ht="18.75" x14ac:dyDescent="0.3">
      <c r="A46" s="9"/>
      <c r="C46" s="5"/>
      <c r="I46" t="str">
        <f t="array" ref="I46">IF(AND(B46=Feuil3!$B$4,OR($A46=Feuil3!$A$11:$A$500)),MAX($I$10:I45)+1,"")</f>
        <v/>
      </c>
    </row>
    <row r="47" spans="1:9" ht="18.75" x14ac:dyDescent="0.3">
      <c r="A47" s="9"/>
      <c r="C47" s="5"/>
      <c r="I47" t="str">
        <f t="array" ref="I47">IF(AND(B47=Feuil3!$B$4,OR($A47=Feuil3!$A$11:$A$500)),MAX($I$10:I46)+1,"")</f>
        <v/>
      </c>
    </row>
    <row r="48" spans="1:9" ht="18.75" x14ac:dyDescent="0.3">
      <c r="A48" s="9"/>
      <c r="C48" s="5"/>
      <c r="I48" t="str">
        <f t="array" ref="I48">IF(AND(B48=Feuil3!$B$4,OR($A48=Feuil3!$A$11:$A$500)),MAX($I$10:I47)+1,"")</f>
        <v/>
      </c>
    </row>
    <row r="49" spans="1:9" ht="18.75" x14ac:dyDescent="0.3">
      <c r="A49" s="9"/>
      <c r="C49" s="5"/>
      <c r="I49" t="str">
        <f t="array" ref="I49">IF(AND(B49=Feuil3!$B$4,OR($A49=Feuil3!$A$11:$A$500)),MAX($I$10:I48)+1,"")</f>
        <v/>
      </c>
    </row>
    <row r="50" spans="1:9" ht="18.75" x14ac:dyDescent="0.3">
      <c r="A50" s="9"/>
      <c r="C50" s="5"/>
      <c r="I50" t="str">
        <f t="array" ref="I50">IF(AND(B50=Feuil3!$B$4,OR($A50=Feuil3!$A$11:$A$500)),MAX($I$10:I49)+1,"")</f>
        <v/>
      </c>
    </row>
    <row r="51" spans="1:9" ht="18.75" x14ac:dyDescent="0.3">
      <c r="A51" s="9"/>
      <c r="C51" s="5"/>
      <c r="I51" t="str">
        <f t="array" ref="I51">IF(AND(B51=Feuil3!$B$4,OR($A51=Feuil3!$A$11:$A$500)),MAX($I$10:I50)+1,"")</f>
        <v/>
      </c>
    </row>
    <row r="52" spans="1:9" ht="18.75" x14ac:dyDescent="0.3">
      <c r="A52" s="9"/>
      <c r="C52" s="5"/>
      <c r="I52" t="str">
        <f t="array" ref="I52">IF(AND(B52=Feuil3!$B$4,OR($A52=Feuil3!$A$11:$A$500)),MAX($I$10:I51)+1,"")</f>
        <v/>
      </c>
    </row>
    <row r="53" spans="1:9" ht="18.75" x14ac:dyDescent="0.3">
      <c r="A53" s="9"/>
      <c r="C53" s="5"/>
      <c r="I53" t="str">
        <f t="array" ref="I53">IF(AND(B53=Feuil3!$B$4,OR($A53=Feuil3!$A$11:$A$500)),MAX($I$10:I52)+1,"")</f>
        <v/>
      </c>
    </row>
    <row r="54" spans="1:9" ht="18.75" x14ac:dyDescent="0.3">
      <c r="A54" s="9"/>
      <c r="C54" s="5"/>
      <c r="I54" t="str">
        <f t="array" ref="I54">IF(AND(B54=Feuil3!$B$4,OR($A54=Feuil3!$A$11:$A$500)),MAX($I$10:I53)+1,"")</f>
        <v/>
      </c>
    </row>
    <row r="55" spans="1:9" ht="18.75" x14ac:dyDescent="0.3">
      <c r="A55" s="9"/>
      <c r="C55" s="5"/>
      <c r="I55" t="str">
        <f t="array" ref="I55">IF(AND(B55=Feuil3!$B$4,OR($A55=Feuil3!$A$11:$A$500)),MAX($I$10:I54)+1,"")</f>
        <v/>
      </c>
    </row>
    <row r="56" spans="1:9" ht="18.75" x14ac:dyDescent="0.3">
      <c r="A56" s="9"/>
      <c r="C56" s="5"/>
      <c r="I56" t="str">
        <f t="array" ref="I56">IF(AND(B56=Feuil3!$B$4,OR($A56=Feuil3!$A$11:$A$500)),MAX($I$10:I55)+1,"")</f>
        <v/>
      </c>
    </row>
    <row r="57" spans="1:9" ht="18.75" x14ac:dyDescent="0.3">
      <c r="A57" s="9"/>
      <c r="C57" s="5"/>
      <c r="I57" t="str">
        <f t="array" ref="I57">IF(AND(B57=Feuil3!$B$4,OR($A57=Feuil3!$A$11:$A$500)),MAX($I$10:I56)+1,"")</f>
        <v/>
      </c>
    </row>
    <row r="58" spans="1:9" ht="18.75" x14ac:dyDescent="0.3">
      <c r="A58" s="9"/>
      <c r="C58" s="5"/>
      <c r="I58" t="str">
        <f t="array" ref="I58">IF(AND(B58=Feuil3!$B$4,OR($A58=Feuil3!$A$11:$A$500)),MAX($I$10:I57)+1,"")</f>
        <v/>
      </c>
    </row>
    <row r="59" spans="1:9" ht="18.75" x14ac:dyDescent="0.3">
      <c r="A59" s="9"/>
      <c r="C59" s="5"/>
      <c r="I59" t="str">
        <f t="array" ref="I59">IF(AND(B59=Feuil3!$B$4,OR($A59=Feuil3!$A$11:$A$500)),MAX($I$10:I58)+1,"")</f>
        <v/>
      </c>
    </row>
    <row r="60" spans="1:9" ht="18.75" x14ac:dyDescent="0.3">
      <c r="A60" s="9"/>
      <c r="C60" s="5"/>
      <c r="I60" t="str">
        <f t="array" ref="I60">IF(AND(B60=Feuil3!$B$4,OR($A60=Feuil3!$A$11:$A$500)),MAX($I$10:I59)+1,"")</f>
        <v/>
      </c>
    </row>
    <row r="61" spans="1:9" ht="18.75" x14ac:dyDescent="0.3">
      <c r="A61" s="9"/>
      <c r="C61" s="5"/>
      <c r="I61" t="str">
        <f t="array" ref="I61">IF(AND(B61=Feuil3!$B$4,OR($A61=Feuil3!$A$11:$A$500)),MAX($I$10:I60)+1,"")</f>
        <v/>
      </c>
    </row>
    <row r="62" spans="1:9" ht="18.75" x14ac:dyDescent="0.3">
      <c r="A62" s="9"/>
      <c r="C62" s="5"/>
      <c r="I62" t="str">
        <f t="array" ref="I62">IF(AND(B62=Feuil3!$B$4,OR($A62=Feuil3!$A$11:$A$500)),MAX($I$10:I61)+1,"")</f>
        <v/>
      </c>
    </row>
    <row r="63" spans="1:9" ht="18.75" x14ac:dyDescent="0.3">
      <c r="A63" s="9"/>
      <c r="C63" s="5"/>
      <c r="I63" t="str">
        <f t="array" ref="I63">IF(AND(B63=Feuil3!$B$4,OR($A63=Feuil3!$A$11:$A$500)),MAX($I$10:I62)+1,"")</f>
        <v/>
      </c>
    </row>
    <row r="64" spans="1:9" ht="18.75" x14ac:dyDescent="0.3">
      <c r="A64" s="9"/>
      <c r="C64" s="5"/>
      <c r="I64" t="str">
        <f t="array" ref="I64">IF(AND(B64=Feuil3!$B$4,OR($A64=Feuil3!$A$11:$A$500)),MAX($I$10:I63)+1,"")</f>
        <v/>
      </c>
    </row>
    <row r="65" spans="1:9" ht="18.75" x14ac:dyDescent="0.3">
      <c r="A65" s="9"/>
      <c r="C65" s="5"/>
      <c r="I65" t="str">
        <f t="array" ref="I65">IF(AND(B65=Feuil3!$B$4,OR($A65=Feuil3!$A$11:$A$500)),MAX($I$10:I64)+1,"")</f>
        <v/>
      </c>
    </row>
    <row r="66" spans="1:9" ht="18.75" x14ac:dyDescent="0.3">
      <c r="A66" s="9"/>
      <c r="C66" s="5"/>
      <c r="I66" t="str">
        <f t="array" ref="I66">IF(AND(B66=Feuil3!$B$4,OR($A66=Feuil3!$A$11:$A$500)),MAX($I$10:I65)+1,"")</f>
        <v/>
      </c>
    </row>
    <row r="67" spans="1:9" ht="18.75" x14ac:dyDescent="0.3">
      <c r="A67" s="9"/>
      <c r="C67" s="5"/>
      <c r="I67" t="str">
        <f t="array" ref="I67">IF(AND(B67=Feuil3!$B$4,OR($A67=Feuil3!$A$11:$A$500)),MAX($I$10:I66)+1,"")</f>
        <v/>
      </c>
    </row>
    <row r="68" spans="1:9" ht="18.75" x14ac:dyDescent="0.3">
      <c r="A68" s="9"/>
      <c r="C68" s="5"/>
      <c r="I68" t="str">
        <f t="array" ref="I68">IF(AND(B68=Feuil3!$B$4,OR($A68=Feuil3!$A$11:$A$500)),MAX($I$10:I67)+1,"")</f>
        <v/>
      </c>
    </row>
    <row r="69" spans="1:9" ht="18.75" x14ac:dyDescent="0.3">
      <c r="A69" s="9"/>
      <c r="C69" s="5"/>
      <c r="I69" t="str">
        <f t="array" ref="I69">IF(AND(B69=Feuil3!$B$4,OR($A69=Feuil3!$A$11:$A$500)),MAX($I$10:I68)+1,"")</f>
        <v/>
      </c>
    </row>
    <row r="70" spans="1:9" ht="18.75" x14ac:dyDescent="0.3">
      <c r="A70" s="9"/>
      <c r="C70" s="5"/>
      <c r="I70" t="str">
        <f t="array" ref="I70">IF(AND(B70=Feuil3!$B$4,OR($A70=Feuil3!$A$11:$A$500)),MAX($I$10:I69)+1,"")</f>
        <v/>
      </c>
    </row>
    <row r="71" spans="1:9" ht="18.75" x14ac:dyDescent="0.3">
      <c r="A71" s="9"/>
      <c r="C71" s="5"/>
      <c r="I71" t="str">
        <f t="array" ref="I71">IF(AND(B71=Feuil3!$B$4,OR($A71=Feuil3!$A$11:$A$500)),MAX($I$10:I70)+1,"")</f>
        <v/>
      </c>
    </row>
    <row r="72" spans="1:9" ht="18.75" x14ac:dyDescent="0.3">
      <c r="A72" s="9"/>
      <c r="C72" s="5"/>
      <c r="I72" t="str">
        <f t="array" ref="I72">IF(AND(B72=Feuil3!$B$4,OR($A72=Feuil3!$A$11:$A$500)),MAX($I$10:I71)+1,"")</f>
        <v/>
      </c>
    </row>
    <row r="73" spans="1:9" ht="18.75" x14ac:dyDescent="0.3">
      <c r="A73" s="9"/>
      <c r="C73" s="5"/>
      <c r="I73" t="str">
        <f t="array" ref="I73">IF(AND(B73=Feuil3!$B$4,OR($A73=Feuil3!$A$11:$A$500)),MAX($I$10:I72)+1,"")</f>
        <v/>
      </c>
    </row>
    <row r="74" spans="1:9" ht="18.75" x14ac:dyDescent="0.3">
      <c r="A74" s="9"/>
      <c r="C74" s="5"/>
      <c r="I74" t="str">
        <f t="array" ref="I74">IF(AND(B74=Feuil3!$B$4,OR($A74=Feuil3!$A$11:$A$500)),MAX($I$10:I73)+1,"")</f>
        <v/>
      </c>
    </row>
    <row r="75" spans="1:9" ht="18.75" x14ac:dyDescent="0.3">
      <c r="A75" s="9"/>
      <c r="C75" s="5"/>
      <c r="I75" t="str">
        <f t="array" ref="I75">IF(AND(B75=Feuil3!$B$4,OR($A75=Feuil3!$A$11:$A$500)),MAX($I$10:I74)+1,"")</f>
        <v/>
      </c>
    </row>
    <row r="76" spans="1:9" ht="18.75" x14ac:dyDescent="0.3">
      <c r="A76" s="9"/>
      <c r="C76" s="5"/>
      <c r="I76" t="str">
        <f t="array" ref="I76">IF(AND(B76=Feuil3!$B$4,OR($A76=Feuil3!$A$11:$A$500)),MAX($I$10:I75)+1,"")</f>
        <v/>
      </c>
    </row>
    <row r="77" spans="1:9" ht="18.75" x14ac:dyDescent="0.3">
      <c r="A77" s="9"/>
      <c r="C77" s="5"/>
      <c r="I77" t="str">
        <f t="array" ref="I77">IF(AND(B77=Feuil3!$B$4,OR($A77=Feuil3!$A$11:$A$500)),MAX($I$10:I76)+1,"")</f>
        <v/>
      </c>
    </row>
    <row r="78" spans="1:9" ht="18.75" x14ac:dyDescent="0.3">
      <c r="A78" s="9"/>
      <c r="C78" s="5"/>
      <c r="I78" t="str">
        <f t="array" ref="I78">IF(AND(B78=Feuil3!$B$4,OR($A78=Feuil3!$A$11:$A$500)),MAX($I$10:I77)+1,"")</f>
        <v/>
      </c>
    </row>
    <row r="79" spans="1:9" ht="18.75" x14ac:dyDescent="0.3">
      <c r="A79" s="9"/>
      <c r="C79" s="5"/>
      <c r="I79" t="str">
        <f t="array" ref="I79">IF(AND(B79=Feuil3!$B$4,OR($A79=Feuil3!$A$11:$A$500)),MAX($I$10:I78)+1,"")</f>
        <v/>
      </c>
    </row>
    <row r="80" spans="1:9" ht="18.75" x14ac:dyDescent="0.3">
      <c r="A80" s="9"/>
      <c r="C80" s="5"/>
      <c r="I80" t="str">
        <f t="array" ref="I80">IF(AND(B80=Feuil3!$B$4,OR($A80=Feuil3!$A$11:$A$500)),MAX($I$10:I79)+1,"")</f>
        <v/>
      </c>
    </row>
    <row r="81" spans="1:9" ht="18.75" x14ac:dyDescent="0.3">
      <c r="A81" s="9"/>
      <c r="C81" s="5"/>
      <c r="I81" t="str">
        <f t="array" ref="I81">IF(AND(B81=Feuil3!$B$4,OR($A81=Feuil3!$A$11:$A$500)),MAX($I$10:I80)+1,"")</f>
        <v/>
      </c>
    </row>
    <row r="82" spans="1:9" ht="18.75" x14ac:dyDescent="0.3">
      <c r="A82" s="9"/>
      <c r="C82" s="5"/>
      <c r="I82" t="str">
        <f t="array" ref="I82">IF(AND(B82=Feuil3!$B$4,OR($A82=Feuil3!$A$11:$A$500)),MAX($I$10:I81)+1,"")</f>
        <v/>
      </c>
    </row>
    <row r="83" spans="1:9" ht="18.75" x14ac:dyDescent="0.3">
      <c r="A83" s="9"/>
      <c r="C83" s="5"/>
      <c r="I83" t="str">
        <f t="array" ref="I83">IF(AND(B83=Feuil3!$B$4,OR($A83=Feuil3!$A$11:$A$500)),MAX($I$10:I82)+1,"")</f>
        <v/>
      </c>
    </row>
    <row r="84" spans="1:9" ht="18.75" x14ac:dyDescent="0.3">
      <c r="A84" s="9"/>
      <c r="C84" s="5"/>
      <c r="I84" t="str">
        <f t="array" ref="I84">IF(AND(B84=Feuil3!$B$4,OR($A84=Feuil3!$A$11:$A$500)),MAX($I$10:I83)+1,"")</f>
        <v/>
      </c>
    </row>
    <row r="85" spans="1:9" ht="18.75" x14ac:dyDescent="0.3">
      <c r="A85" s="9"/>
      <c r="C85" s="5"/>
      <c r="I85" t="str">
        <f t="array" ref="I85">IF(AND(B85=Feuil3!$B$4,OR($A85=Feuil3!$A$11:$A$500)),MAX($I$10:I84)+1,"")</f>
        <v/>
      </c>
    </row>
    <row r="86" spans="1:9" ht="18.75" x14ac:dyDescent="0.3">
      <c r="A86" s="9"/>
      <c r="C86" s="5"/>
      <c r="I86" t="str">
        <f t="array" ref="I86">IF(AND(B86=Feuil3!$B$4,OR($A86=Feuil3!$A$11:$A$500)),MAX($I$10:I85)+1,"")</f>
        <v/>
      </c>
    </row>
    <row r="87" spans="1:9" ht="18.75" x14ac:dyDescent="0.3">
      <c r="A87" s="9"/>
      <c r="C87" s="5"/>
      <c r="I87" t="str">
        <f t="array" ref="I87">IF(AND(B87=Feuil3!$B$4,OR($A87=Feuil3!$A$11:$A$500)),MAX($I$10:I86)+1,"")</f>
        <v/>
      </c>
    </row>
    <row r="88" spans="1:9" ht="18.75" x14ac:dyDescent="0.3">
      <c r="A88" s="9"/>
      <c r="C88" s="5"/>
      <c r="I88" t="str">
        <f t="array" ref="I88">IF(AND(B88=Feuil3!$B$4,OR($A88=Feuil3!$A$11:$A$500)),MAX($I$10:I87)+1,"")</f>
        <v/>
      </c>
    </row>
    <row r="89" spans="1:9" ht="18.75" x14ac:dyDescent="0.3">
      <c r="A89" s="9"/>
      <c r="C89" s="5"/>
      <c r="I89" t="str">
        <f t="array" ref="I89">IF(AND(B89=Feuil3!$B$4,OR($A89=Feuil3!$A$11:$A$500)),MAX($I$10:I88)+1,"")</f>
        <v/>
      </c>
    </row>
    <row r="90" spans="1:9" ht="18.75" x14ac:dyDescent="0.3">
      <c r="A90" s="9"/>
      <c r="C90" s="5"/>
      <c r="I90" t="str">
        <f t="array" ref="I90">IF(AND(B90=Feuil3!$B$4,OR($A90=Feuil3!$A$11:$A$500)),MAX($I$10:I89)+1,"")</f>
        <v/>
      </c>
    </row>
    <row r="91" spans="1:9" ht="18.75" x14ac:dyDescent="0.3">
      <c r="A91" s="9"/>
      <c r="C91" s="5"/>
      <c r="I91" t="str">
        <f t="array" ref="I91">IF(AND(B91=Feuil3!$B$4,OR($A91=Feuil3!$A$11:$A$500)),MAX($I$10:I90)+1,"")</f>
        <v/>
      </c>
    </row>
    <row r="92" spans="1:9" ht="18.75" x14ac:dyDescent="0.3">
      <c r="A92" s="9"/>
      <c r="C92" s="5"/>
      <c r="I92" t="str">
        <f t="array" ref="I92">IF(AND(B92=Feuil3!$B$4,OR($A92=Feuil3!$A$11:$A$500)),MAX($I$10:I91)+1,"")</f>
        <v/>
      </c>
    </row>
    <row r="93" spans="1:9" ht="18.75" x14ac:dyDescent="0.3">
      <c r="A93" s="9"/>
      <c r="C93" s="5"/>
      <c r="I93" t="str">
        <f t="array" ref="I93">IF(AND(B93=Feuil3!$B$4,OR($A93=Feuil3!$A$11:$A$500)),MAX($I$10:I92)+1,"")</f>
        <v/>
      </c>
    </row>
    <row r="94" spans="1:9" ht="18.75" x14ac:dyDescent="0.3">
      <c r="A94" s="9"/>
      <c r="C94" s="5"/>
      <c r="I94" t="str">
        <f t="array" ref="I94">IF(AND(B94=Feuil3!$B$4,OR($A94=Feuil3!$A$11:$A$500)),MAX($I$10:I93)+1,"")</f>
        <v/>
      </c>
    </row>
    <row r="95" spans="1:9" ht="18.75" x14ac:dyDescent="0.3">
      <c r="A95" s="9"/>
      <c r="C95" s="5"/>
      <c r="I95" t="str">
        <f t="array" ref="I95">IF(AND(B95=Feuil3!$B$4,OR($A95=Feuil3!$A$11:$A$500)),MAX($I$10:I94)+1,"")</f>
        <v/>
      </c>
    </row>
    <row r="96" spans="1:9" ht="18.75" x14ac:dyDescent="0.3">
      <c r="A96" s="9"/>
      <c r="C96" s="5"/>
      <c r="I96" t="str">
        <f t="array" ref="I96">IF(AND(B96=Feuil3!$B$4,OR($A96=Feuil3!$A$11:$A$500)),MAX($I$10:I95)+1,"")</f>
        <v/>
      </c>
    </row>
    <row r="97" spans="1:9" ht="18.75" x14ac:dyDescent="0.3">
      <c r="A97" s="9"/>
      <c r="C97" s="5"/>
      <c r="I97" t="str">
        <f t="array" ref="I97">IF(AND(B97=Feuil3!$B$4,OR($A97=Feuil3!$A$11:$A$500)),MAX($I$10:I96)+1,"")</f>
        <v/>
      </c>
    </row>
    <row r="98" spans="1:9" ht="18.75" x14ac:dyDescent="0.3">
      <c r="A98" s="9"/>
      <c r="C98" s="5"/>
      <c r="I98" t="str">
        <f t="array" ref="I98">IF(AND(B98=Feuil3!$B$4,OR($A98=Feuil3!$A$11:$A$500)),MAX($I$10:I97)+1,"")</f>
        <v/>
      </c>
    </row>
    <row r="99" spans="1:9" ht="18.75" x14ac:dyDescent="0.3">
      <c r="A99" s="9"/>
      <c r="C99" s="5"/>
      <c r="I99" t="str">
        <f t="array" ref="I99">IF(AND(B99=Feuil3!$B$4,OR($A99=Feuil3!$A$11:$A$500)),MAX($I$10:I98)+1,"")</f>
        <v/>
      </c>
    </row>
    <row r="100" spans="1:9" ht="18.75" x14ac:dyDescent="0.3">
      <c r="A100" s="9"/>
      <c r="C100" s="5"/>
      <c r="I100" t="str">
        <f t="array" ref="I100">IF(AND(B100=Feuil3!$B$4,OR($A100=Feuil3!$A$11:$A$500)),MAX($I$10:I99)+1,"")</f>
        <v/>
      </c>
    </row>
    <row r="101" spans="1:9" ht="18.75" x14ac:dyDescent="0.3">
      <c r="A101" s="9"/>
      <c r="C101" s="5"/>
      <c r="I101" t="str">
        <f t="array" ref="I101">IF(AND(B101=Feuil3!$B$4,OR($A101=Feuil3!$A$11:$A$500)),MAX($I$10:I100)+1,"")</f>
        <v/>
      </c>
    </row>
    <row r="102" spans="1:9" ht="18.75" x14ac:dyDescent="0.3">
      <c r="A102" s="9"/>
      <c r="C102" s="5"/>
      <c r="I102" t="str">
        <f t="array" ref="I102">IF(AND(B102=Feuil3!$B$4,OR($A102=Feuil3!$A$11:$A$500)),MAX($I$10:I101)+1,"")</f>
        <v/>
      </c>
    </row>
    <row r="103" spans="1:9" ht="18.75" x14ac:dyDescent="0.3">
      <c r="A103" s="9"/>
      <c r="C103" s="5"/>
      <c r="I103" t="str">
        <f t="array" ref="I103">IF(AND(B103=Feuil3!$B$4,OR($A103=Feuil3!$A$11:$A$500)),MAX($I$10:I102)+1,"")</f>
        <v/>
      </c>
    </row>
    <row r="104" spans="1:9" ht="18.75" x14ac:dyDescent="0.3">
      <c r="A104" s="9"/>
      <c r="C104" s="5"/>
      <c r="I104" t="str">
        <f t="array" ref="I104">IF(AND(B104=Feuil3!$B$4,OR($A104=Feuil3!$A$11:$A$500)),MAX($I$10:I103)+1,"")</f>
        <v/>
      </c>
    </row>
    <row r="105" spans="1:9" ht="18.75" x14ac:dyDescent="0.3">
      <c r="A105" s="9"/>
      <c r="C105" s="5"/>
      <c r="I105" t="str">
        <f t="array" ref="I105">IF(AND(B105=Feuil3!$B$4,OR($A105=Feuil3!$A$11:$A$500)),MAX($I$10:I104)+1,"")</f>
        <v/>
      </c>
    </row>
    <row r="106" spans="1:9" ht="18.75" x14ac:dyDescent="0.3">
      <c r="A106" s="9"/>
      <c r="C106" s="5"/>
      <c r="I106" t="str">
        <f t="array" ref="I106">IF(AND(B106=Feuil3!$B$4,OR($A106=Feuil3!$A$11:$A$500)),MAX($I$10:I105)+1,"")</f>
        <v/>
      </c>
    </row>
    <row r="107" spans="1:9" ht="18.75" x14ac:dyDescent="0.3">
      <c r="A107" s="9"/>
      <c r="C107" s="5"/>
      <c r="I107" t="str">
        <f t="array" ref="I107">IF(AND(B107=Feuil3!$B$4,OR($A107=Feuil3!$A$11:$A$500)),MAX($I$10:I106)+1,"")</f>
        <v/>
      </c>
    </row>
    <row r="108" spans="1:9" ht="18.75" x14ac:dyDescent="0.3">
      <c r="A108" s="9"/>
      <c r="C108" s="5"/>
      <c r="I108" t="str">
        <f t="array" ref="I108">IF(AND(B108=Feuil3!$B$4,OR($A108=Feuil3!$A$11:$A$500)),MAX($I$10:I107)+1,"")</f>
        <v/>
      </c>
    </row>
    <row r="109" spans="1:9" ht="18.75" x14ac:dyDescent="0.3">
      <c r="A109" s="9"/>
      <c r="C109" s="5"/>
      <c r="I109" t="str">
        <f t="array" ref="I109">IF(AND(B109=Feuil3!$B$4,OR($A109=Feuil3!$A$11:$A$500)),MAX($I$10:I108)+1,"")</f>
        <v/>
      </c>
    </row>
    <row r="110" spans="1:9" ht="18.75" x14ac:dyDescent="0.3">
      <c r="A110" s="9"/>
      <c r="C110" s="5"/>
      <c r="I110" t="str">
        <f t="array" ref="I110">IF(AND(B110=Feuil3!$B$4,OR($A110=Feuil3!$A$11:$A$500)),MAX($I$10:I109)+1,"")</f>
        <v/>
      </c>
    </row>
    <row r="111" spans="1:9" ht="18.75" x14ac:dyDescent="0.3">
      <c r="A111" s="9"/>
      <c r="C111" s="5"/>
      <c r="I111" t="str">
        <f t="array" ref="I111">IF(AND(B111=Feuil3!$B$4,OR($A111=Feuil3!$A$11:$A$500)),MAX($I$10:I110)+1,"")</f>
        <v/>
      </c>
    </row>
    <row r="112" spans="1:9" ht="18.75" x14ac:dyDescent="0.3">
      <c r="A112" s="9"/>
      <c r="C112" s="5"/>
      <c r="I112" t="str">
        <f t="array" ref="I112">IF(AND(B112=Feuil3!$B$4,OR($A112=Feuil3!$A$11:$A$500)),MAX($I$10:I111)+1,"")</f>
        <v/>
      </c>
    </row>
    <row r="113" spans="1:9" ht="18.75" x14ac:dyDescent="0.3">
      <c r="A113" s="9"/>
      <c r="C113" s="5"/>
      <c r="I113" t="str">
        <f t="array" ref="I113">IF(AND(B113=Feuil3!$B$4,OR($A113=Feuil3!$A$11:$A$500)),MAX($I$10:I112)+1,"")</f>
        <v/>
      </c>
    </row>
    <row r="114" spans="1:9" ht="18.75" x14ac:dyDescent="0.3">
      <c r="A114" s="9"/>
      <c r="C114" s="5"/>
      <c r="I114" t="str">
        <f t="array" ref="I114">IF(AND(B114=Feuil3!$B$4,OR($A114=Feuil3!$A$11:$A$500)),MAX($I$10:I113)+1,"")</f>
        <v/>
      </c>
    </row>
    <row r="115" spans="1:9" ht="18.75" x14ac:dyDescent="0.3">
      <c r="A115" s="9"/>
      <c r="C115" s="5"/>
      <c r="I115" t="str">
        <f t="array" ref="I115">IF(AND(B115=Feuil3!$B$4,OR($A115=Feuil3!$A$11:$A$500)),MAX($I$10:I114)+1,"")</f>
        <v/>
      </c>
    </row>
    <row r="116" spans="1:9" ht="18.75" x14ac:dyDescent="0.3">
      <c r="A116" s="9"/>
      <c r="C116" s="5"/>
      <c r="I116" t="str">
        <f t="array" ref="I116">IF(AND(B116=Feuil3!$B$4,OR($A116=Feuil3!$A$11:$A$500)),MAX($I$10:I115)+1,"")</f>
        <v/>
      </c>
    </row>
    <row r="117" spans="1:9" ht="18.75" x14ac:dyDescent="0.3">
      <c r="A117" s="9"/>
      <c r="C117" s="5"/>
      <c r="I117" t="str">
        <f t="array" ref="I117">IF(AND(B117=Feuil3!$B$4,OR($A117=Feuil3!$A$11:$A$500)),MAX($I$10:I116)+1,"")</f>
        <v/>
      </c>
    </row>
    <row r="118" spans="1:9" ht="18.75" x14ac:dyDescent="0.3">
      <c r="A118" s="9"/>
      <c r="C118" s="5"/>
      <c r="I118" t="str">
        <f t="array" ref="I118">IF(AND(B118=Feuil3!$B$4,OR($A118=Feuil3!$A$11:$A$500)),MAX($I$10:I117)+1,"")</f>
        <v/>
      </c>
    </row>
    <row r="119" spans="1:9" ht="18.75" x14ac:dyDescent="0.3">
      <c r="A119" s="9"/>
      <c r="C119" s="5"/>
      <c r="I119" t="str">
        <f t="array" ref="I119">IF(AND(B119=Feuil3!$B$4,OR($A119=Feuil3!$A$11:$A$500)),MAX($I$10:I118)+1,"")</f>
        <v/>
      </c>
    </row>
    <row r="120" spans="1:9" ht="18.75" x14ac:dyDescent="0.3">
      <c r="A120" s="9"/>
      <c r="C120" s="5"/>
      <c r="I120" t="str">
        <f t="array" ref="I120">IF(AND(B120=Feuil3!$B$4,OR($A120=Feuil3!$A$11:$A$500)),MAX($I$10:I119)+1,"")</f>
        <v/>
      </c>
    </row>
    <row r="121" spans="1:9" ht="18.75" x14ac:dyDescent="0.3">
      <c r="A121" s="9"/>
      <c r="C121" s="5"/>
      <c r="I121" t="str">
        <f t="array" ref="I121">IF(AND(B121=Feuil3!$B$4,OR($A121=Feuil3!$A$11:$A$500)),MAX($I$10:I120)+1,"")</f>
        <v/>
      </c>
    </row>
    <row r="122" spans="1:9" ht="18.75" x14ac:dyDescent="0.3">
      <c r="A122" s="9"/>
      <c r="C122" s="5"/>
      <c r="I122" t="str">
        <f t="array" ref="I122">IF(AND(B122=Feuil3!$B$4,OR($A122=Feuil3!$A$11:$A$500)),MAX($I$10:I121)+1,"")</f>
        <v/>
      </c>
    </row>
    <row r="123" spans="1:9" ht="18.75" x14ac:dyDescent="0.3">
      <c r="A123" s="9"/>
      <c r="C123" s="5"/>
      <c r="I123" t="str">
        <f t="array" ref="I123">IF(AND(B123=Feuil3!$B$4,OR($A123=Feuil3!$A$11:$A$500)),MAX($I$10:I122)+1,"")</f>
        <v/>
      </c>
    </row>
    <row r="124" spans="1:9" ht="18.75" x14ac:dyDescent="0.3">
      <c r="A124" s="9"/>
      <c r="C124" s="5"/>
      <c r="I124" t="str">
        <f t="array" ref="I124">IF(AND(B124=Feuil3!$B$4,OR($A124=Feuil3!$A$11:$A$500)),MAX($I$10:I123)+1,"")</f>
        <v/>
      </c>
    </row>
    <row r="125" spans="1:9" ht="18.75" x14ac:dyDescent="0.3">
      <c r="A125" s="9"/>
      <c r="C125" s="5"/>
      <c r="I125" t="str">
        <f t="array" ref="I125">IF(AND(B125=Feuil3!$B$4,OR($A125=Feuil3!$A$11:$A$500)),MAX($I$10:I124)+1,"")</f>
        <v/>
      </c>
    </row>
    <row r="126" spans="1:9" ht="18.75" x14ac:dyDescent="0.3">
      <c r="A126" s="9"/>
      <c r="C126" s="5"/>
      <c r="I126" t="str">
        <f t="array" ref="I126">IF(AND(B126=Feuil3!$B$4,OR($A126=Feuil3!$A$11:$A$500)),MAX($I$10:I125)+1,"")</f>
        <v/>
      </c>
    </row>
    <row r="127" spans="1:9" ht="18.75" x14ac:dyDescent="0.3">
      <c r="A127" s="9"/>
      <c r="C127" s="5"/>
      <c r="I127" t="str">
        <f t="array" ref="I127">IF(AND(B127=Feuil3!$B$4,OR($A127=Feuil3!$A$11:$A$500)),MAX($I$10:I126)+1,"")</f>
        <v/>
      </c>
    </row>
    <row r="128" spans="1:9" ht="18.75" x14ac:dyDescent="0.3">
      <c r="A128" s="9"/>
      <c r="C128" s="5"/>
      <c r="I128" t="str">
        <f t="array" ref="I128">IF(AND(B128=Feuil3!$B$4,OR($A128=Feuil3!$A$11:$A$500)),MAX($I$10:I127)+1,"")</f>
        <v/>
      </c>
    </row>
    <row r="129" spans="1:9" ht="18.75" x14ac:dyDescent="0.3">
      <c r="A129" s="9"/>
      <c r="C129" s="5"/>
      <c r="I129" t="str">
        <f t="array" ref="I129">IF(AND(B129=Feuil3!$B$4,OR($A129=Feuil3!$A$11:$A$500)),MAX($I$10:I128)+1,"")</f>
        <v/>
      </c>
    </row>
    <row r="130" spans="1:9" ht="18.75" x14ac:dyDescent="0.3">
      <c r="A130" s="9"/>
      <c r="C130" s="5"/>
      <c r="I130" t="str">
        <f t="array" ref="I130">IF(AND(B130=Feuil3!$B$4,OR($A130=Feuil3!$A$11:$A$500)),MAX($I$10:I129)+1,"")</f>
        <v/>
      </c>
    </row>
    <row r="131" spans="1:9" ht="18.75" x14ac:dyDescent="0.3">
      <c r="A131" s="9"/>
      <c r="C131" s="5"/>
      <c r="I131" t="str">
        <f t="array" ref="I131">IF(AND(B131=Feuil3!$B$4,OR($A131=Feuil3!$A$11:$A$500)),MAX($I$10:I130)+1,"")</f>
        <v/>
      </c>
    </row>
    <row r="132" spans="1:9" ht="18.75" x14ac:dyDescent="0.3">
      <c r="A132" s="9"/>
      <c r="C132" s="5"/>
      <c r="I132" t="str">
        <f t="array" ref="I132">IF(AND(B132=Feuil3!$B$4,OR($A132=Feuil3!$A$11:$A$500)),MAX($I$10:I131)+1,"")</f>
        <v/>
      </c>
    </row>
    <row r="133" spans="1:9" ht="18.75" x14ac:dyDescent="0.3">
      <c r="A133" s="9"/>
      <c r="C133" s="5"/>
      <c r="I133" t="str">
        <f t="array" ref="I133">IF(AND(B133=Feuil3!$B$4,OR($A133=Feuil3!$A$11:$A$500)),MAX($I$10:I132)+1,"")</f>
        <v/>
      </c>
    </row>
    <row r="134" spans="1:9" ht="18.75" x14ac:dyDescent="0.3">
      <c r="A134" s="9"/>
      <c r="C134" s="5"/>
      <c r="I134" t="str">
        <f t="array" ref="I134">IF(AND(B134=Feuil3!$B$4,OR($A134=Feuil3!$A$11:$A$500)),MAX($I$10:I133)+1,"")</f>
        <v/>
      </c>
    </row>
    <row r="135" spans="1:9" ht="18.75" x14ac:dyDescent="0.3">
      <c r="A135" s="9"/>
      <c r="C135" s="5"/>
      <c r="I135" t="str">
        <f t="array" ref="I135">IF(AND(B135=Feuil3!$B$4,OR($A135=Feuil3!$A$11:$A$500)),MAX($I$10:I134)+1,"")</f>
        <v/>
      </c>
    </row>
    <row r="136" spans="1:9" ht="18.75" x14ac:dyDescent="0.3">
      <c r="A136" s="9"/>
      <c r="C136" s="5"/>
      <c r="I136" t="str">
        <f t="array" ref="I136">IF(AND(B136=Feuil3!$B$4,OR($A136=Feuil3!$A$11:$A$500)),MAX($I$10:I135)+1,"")</f>
        <v/>
      </c>
    </row>
    <row r="137" spans="1:9" ht="18.75" x14ac:dyDescent="0.3">
      <c r="A137" s="9"/>
      <c r="C137" s="5"/>
      <c r="I137" t="str">
        <f t="array" ref="I137">IF(AND(B137=Feuil3!$B$4,OR($A137=Feuil3!$A$11:$A$500)),MAX($I$10:I136)+1,"")</f>
        <v/>
      </c>
    </row>
    <row r="138" spans="1:9" ht="18.75" x14ac:dyDescent="0.3">
      <c r="A138" s="9"/>
      <c r="C138" s="5"/>
      <c r="I138" t="str">
        <f t="array" ref="I138">IF(AND(B138=Feuil3!$B$4,OR($A138=Feuil3!$A$11:$A$500)),MAX($I$10:I137)+1,"")</f>
        <v/>
      </c>
    </row>
    <row r="139" spans="1:9" ht="18.75" x14ac:dyDescent="0.3">
      <c r="A139" s="9"/>
      <c r="C139" s="5"/>
      <c r="I139" t="str">
        <f t="array" ref="I139">IF(AND(B139=Feuil3!$B$4,OR($A139=Feuil3!$A$11:$A$500)),MAX($I$10:I138)+1,"")</f>
        <v/>
      </c>
    </row>
    <row r="140" spans="1:9" ht="18.75" x14ac:dyDescent="0.3">
      <c r="A140" s="9"/>
      <c r="C140" s="5"/>
      <c r="I140" t="str">
        <f t="array" ref="I140">IF(AND(B140=Feuil3!$B$4,OR($A140=Feuil3!$A$11:$A$500)),MAX($I$10:I139)+1,"")</f>
        <v/>
      </c>
    </row>
    <row r="141" spans="1:9" ht="18.75" x14ac:dyDescent="0.3">
      <c r="A141" s="9"/>
      <c r="C141" s="5"/>
      <c r="I141" t="str">
        <f t="array" ref="I141">IF(AND(B141=Feuil3!$B$4,OR($A141=Feuil3!$A$11:$A$500)),MAX($I$10:I140)+1,"")</f>
        <v/>
      </c>
    </row>
    <row r="142" spans="1:9" ht="18.75" x14ac:dyDescent="0.3">
      <c r="A142" s="9"/>
      <c r="C142" s="5"/>
      <c r="I142" t="str">
        <f t="array" ref="I142">IF(AND(B142=Feuil3!$B$4,OR($A142=Feuil3!$A$11:$A$500)),MAX($I$10:I141)+1,"")</f>
        <v/>
      </c>
    </row>
    <row r="143" spans="1:9" ht="18.75" x14ac:dyDescent="0.3">
      <c r="A143" s="9"/>
      <c r="C143" s="5"/>
      <c r="I143" t="str">
        <f t="array" ref="I143">IF(AND(B143=Feuil3!$B$4,OR($A143=Feuil3!$A$11:$A$500)),MAX($I$10:I142)+1,"")</f>
        <v/>
      </c>
    </row>
    <row r="144" spans="1:9" ht="18.75" x14ac:dyDescent="0.3">
      <c r="A144" s="9"/>
      <c r="C144" s="5"/>
      <c r="I144" t="str">
        <f t="array" ref="I144">IF(AND(B144=Feuil3!$B$4,OR($A144=Feuil3!$A$11:$A$500)),MAX($I$10:I143)+1,"")</f>
        <v/>
      </c>
    </row>
    <row r="145" spans="1:9" ht="18.75" x14ac:dyDescent="0.3">
      <c r="A145" s="9"/>
      <c r="C145" s="5"/>
      <c r="I145" t="str">
        <f t="array" ref="I145">IF(AND(B145=Feuil3!$B$4,OR($A145=Feuil3!$A$11:$A$500)),MAX($I$10:I144)+1,"")</f>
        <v/>
      </c>
    </row>
    <row r="146" spans="1:9" ht="18.75" x14ac:dyDescent="0.3">
      <c r="A146" s="9"/>
      <c r="C146" s="5"/>
      <c r="I146" t="str">
        <f t="array" ref="I146">IF(AND(B146=Feuil3!$B$4,OR($A146=Feuil3!$A$11:$A$500)),MAX($I$10:I145)+1,"")</f>
        <v/>
      </c>
    </row>
    <row r="147" spans="1:9" ht="18.75" x14ac:dyDescent="0.3">
      <c r="A147" s="9"/>
      <c r="C147" s="5"/>
      <c r="I147" t="str">
        <f t="array" ref="I147">IF(AND(B147=Feuil3!$B$4,OR($A147=Feuil3!$A$11:$A$500)),MAX($I$10:I146)+1,"")</f>
        <v/>
      </c>
    </row>
    <row r="148" spans="1:9" ht="18.75" x14ac:dyDescent="0.3">
      <c r="A148" s="9"/>
      <c r="C148" s="5"/>
      <c r="I148" t="str">
        <f t="array" ref="I148">IF(AND(B148=Feuil3!$B$4,OR($A148=Feuil3!$A$11:$A$500)),MAX($I$10:I147)+1,"")</f>
        <v/>
      </c>
    </row>
    <row r="149" spans="1:9" ht="18.75" x14ac:dyDescent="0.3">
      <c r="A149" s="9"/>
      <c r="C149" s="5"/>
      <c r="I149" t="str">
        <f t="array" ref="I149">IF(AND(B149=Feuil3!$B$4,OR($A149=Feuil3!$A$11:$A$500)),MAX($I$10:I148)+1,"")</f>
        <v/>
      </c>
    </row>
    <row r="150" spans="1:9" ht="18.75" x14ac:dyDescent="0.3">
      <c r="A150" s="9"/>
      <c r="C150" s="5"/>
      <c r="I150" t="str">
        <f t="array" ref="I150">IF(AND(B150=Feuil3!$B$4,OR($A150=Feuil3!$A$11:$A$500)),MAX($I$10:I149)+1,"")</f>
        <v/>
      </c>
    </row>
    <row r="151" spans="1:9" ht="18.75" x14ac:dyDescent="0.3">
      <c r="A151" s="9"/>
      <c r="C151" s="5"/>
      <c r="I151" t="str">
        <f t="array" ref="I151">IF(AND(B151=Feuil3!$B$4,OR($A151=Feuil3!$A$11:$A$500)),MAX($I$10:I150)+1,"")</f>
        <v/>
      </c>
    </row>
    <row r="152" spans="1:9" ht="18.75" x14ac:dyDescent="0.3">
      <c r="A152" s="9"/>
      <c r="C152" s="5"/>
      <c r="I152" t="str">
        <f t="array" ref="I152">IF(AND(B152=Feuil3!$B$4,OR($A152=Feuil3!$A$11:$A$500)),MAX($I$10:I151)+1,"")</f>
        <v/>
      </c>
    </row>
    <row r="153" spans="1:9" ht="18.75" x14ac:dyDescent="0.3">
      <c r="A153" s="9"/>
      <c r="C153" s="5"/>
      <c r="I153" t="str">
        <f t="array" ref="I153">IF(AND(B153=Feuil3!$B$4,OR($A153=Feuil3!$A$11:$A$500)),MAX($I$10:I152)+1,"")</f>
        <v/>
      </c>
    </row>
    <row r="154" spans="1:9" ht="18.75" x14ac:dyDescent="0.3">
      <c r="A154" s="9"/>
      <c r="C154" s="5"/>
      <c r="I154" t="str">
        <f t="array" ref="I154">IF(AND(B154=Feuil3!$B$4,OR($A154=Feuil3!$A$11:$A$500)),MAX($I$10:I153)+1,"")</f>
        <v/>
      </c>
    </row>
    <row r="155" spans="1:9" ht="18.75" x14ac:dyDescent="0.3">
      <c r="A155" s="9"/>
      <c r="C155" s="5"/>
      <c r="I155" t="str">
        <f t="array" ref="I155">IF(AND(B155=Feuil3!$B$4,OR($A155=Feuil3!$A$11:$A$500)),MAX($I$10:I154)+1,"")</f>
        <v/>
      </c>
    </row>
    <row r="156" spans="1:9" ht="18.75" x14ac:dyDescent="0.3">
      <c r="A156" s="9"/>
      <c r="C156" s="5"/>
      <c r="I156" t="str">
        <f t="array" ref="I156">IF(AND(B156=Feuil3!$B$4,OR($A156=Feuil3!$A$11:$A$500)),MAX($I$10:I155)+1,"")</f>
        <v/>
      </c>
    </row>
    <row r="157" spans="1:9" ht="18.75" x14ac:dyDescent="0.3">
      <c r="A157" s="9"/>
      <c r="C157" s="5"/>
      <c r="I157" t="str">
        <f t="array" ref="I157">IF(AND(B157=Feuil3!$B$4,OR($A157=Feuil3!$A$11:$A$500)),MAX($I$10:I156)+1,"")</f>
        <v/>
      </c>
    </row>
    <row r="158" spans="1:9" ht="18.75" x14ac:dyDescent="0.3">
      <c r="A158" s="9"/>
      <c r="C158" s="5"/>
      <c r="I158" t="str">
        <f t="array" ref="I158">IF(AND(B158=Feuil3!$B$4,OR($A158=Feuil3!$A$11:$A$500)),MAX($I$10:I157)+1,"")</f>
        <v/>
      </c>
    </row>
    <row r="159" spans="1:9" ht="18.75" x14ac:dyDescent="0.3">
      <c r="A159" s="9"/>
      <c r="C159" s="5"/>
      <c r="I159" t="str">
        <f t="array" ref="I159">IF(AND(B159=Feuil3!$B$4,OR($A159=Feuil3!$A$11:$A$500)),MAX($I$10:I158)+1,"")</f>
        <v/>
      </c>
    </row>
    <row r="160" spans="1:9" ht="18.75" x14ac:dyDescent="0.3">
      <c r="A160" s="9"/>
      <c r="C160" s="5"/>
      <c r="I160" t="str">
        <f t="array" ref="I160">IF(AND(B160=Feuil3!$B$4,OR($A160=Feuil3!$A$11:$A$500)),MAX($I$10:I159)+1,"")</f>
        <v/>
      </c>
    </row>
    <row r="161" spans="1:9" ht="18.75" x14ac:dyDescent="0.3">
      <c r="A161" s="9"/>
      <c r="C161" s="5"/>
      <c r="I161" t="str">
        <f t="array" ref="I161">IF(AND(B161=Feuil3!$B$4,OR($A161=Feuil3!$A$11:$A$500)),MAX($I$10:I160)+1,"")</f>
        <v/>
      </c>
    </row>
    <row r="162" spans="1:9" ht="18.75" x14ac:dyDescent="0.3">
      <c r="A162" s="9"/>
      <c r="C162" s="5"/>
      <c r="I162" t="str">
        <f t="array" ref="I162">IF(AND(B162=Feuil3!$B$4,OR($A162=Feuil3!$A$11:$A$500)),MAX($I$10:I161)+1,"")</f>
        <v/>
      </c>
    </row>
    <row r="163" spans="1:9" x14ac:dyDescent="0.25">
      <c r="A163" s="9"/>
      <c r="I163" t="str">
        <f t="array" ref="I163">IF(AND(B163=Feuil3!$B$4,OR($A163=Feuil3!$A$11:$A$500)),MAX($I$10:I162)+1,"")</f>
        <v/>
      </c>
    </row>
    <row r="164" spans="1:9" x14ac:dyDescent="0.25">
      <c r="A164" s="9"/>
      <c r="I164" t="str">
        <f t="array" ref="I164">IF(AND(B164=Feuil3!$B$4,OR($A164=Feuil3!$A$11:$A$500)),MAX($I$10:I163)+1,"")</f>
        <v/>
      </c>
    </row>
    <row r="165" spans="1:9" x14ac:dyDescent="0.25">
      <c r="A165" s="9"/>
      <c r="I165" t="str">
        <f t="array" ref="I165">IF(AND(B165=Feuil3!$B$4,OR($A165=Feuil3!$A$11:$A$500)),MAX($I$10:I164)+1,"")</f>
        <v/>
      </c>
    </row>
    <row r="166" spans="1:9" x14ac:dyDescent="0.25">
      <c r="A166" s="9"/>
      <c r="I166" t="str">
        <f t="array" ref="I166">IF(AND(B166=Feuil3!$B$4,OR($A166=Feuil3!$A$11:$A$500)),MAX($I$10:I165)+1,"")</f>
        <v/>
      </c>
    </row>
    <row r="167" spans="1:9" x14ac:dyDescent="0.25">
      <c r="A167" s="9"/>
      <c r="I167" t="str">
        <f t="array" ref="I167">IF(AND(B167=Feuil3!$B$4,OR($A167=Feuil3!$A$11:$A$500)),MAX($I$10:I166)+1,"")</f>
        <v/>
      </c>
    </row>
    <row r="168" spans="1:9" x14ac:dyDescent="0.25">
      <c r="A168" s="9"/>
      <c r="I168" t="str">
        <f t="array" ref="I168">IF(AND(B168=Feuil3!$B$4,OR($A168=Feuil3!$A$11:$A$500)),MAX($I$10:I167)+1,"")</f>
        <v/>
      </c>
    </row>
    <row r="169" spans="1:9" x14ac:dyDescent="0.25">
      <c r="A169" s="9"/>
      <c r="I169" t="str">
        <f t="array" ref="I169">IF(AND(B169=Feuil3!$B$4,OR($A169=Feuil3!$A$11:$A$500)),MAX($I$10:I168)+1,"")</f>
        <v/>
      </c>
    </row>
    <row r="170" spans="1:9" x14ac:dyDescent="0.25">
      <c r="A170" s="9"/>
      <c r="I170" t="str">
        <f t="array" ref="I170">IF(AND(B170=Feuil3!$B$4,OR($A170=Feuil3!$A$11:$A$500)),MAX($I$10:I169)+1,"")</f>
        <v/>
      </c>
    </row>
    <row r="171" spans="1:9" x14ac:dyDescent="0.25">
      <c r="A171" s="9"/>
      <c r="I171" t="str">
        <f t="array" ref="I171">IF(AND(B171=Feuil3!$B$4,OR($A171=Feuil3!$A$11:$A$500)),MAX($I$10:I170)+1,"")</f>
        <v/>
      </c>
    </row>
    <row r="172" spans="1:9" x14ac:dyDescent="0.25">
      <c r="A172" s="9"/>
      <c r="I172" t="str">
        <f t="array" ref="I172">IF(AND(B172=Feuil3!$B$4,OR($A172=Feuil3!$A$11:$A$500)),MAX($I$10:I171)+1,"")</f>
        <v/>
      </c>
    </row>
    <row r="173" spans="1:9" x14ac:dyDescent="0.25">
      <c r="A173" s="9"/>
      <c r="I173" t="str">
        <f t="array" ref="I173">IF(AND(B173=Feuil3!$B$4,OR($A173=Feuil3!$A$11:$A$500)),MAX($I$10:I172)+1,"")</f>
        <v/>
      </c>
    </row>
    <row r="174" spans="1:9" x14ac:dyDescent="0.25">
      <c r="A174" s="9"/>
      <c r="I174" t="str">
        <f t="array" ref="I174">IF(AND(B174=Feuil3!$B$4,OR($A174=Feuil3!$A$11:$A$500)),MAX($I$10:I173)+1,"")</f>
        <v/>
      </c>
    </row>
    <row r="175" spans="1:9" x14ac:dyDescent="0.25">
      <c r="A175" s="9"/>
      <c r="I175" t="str">
        <f t="array" ref="I175">IF(AND(B175=Feuil3!$B$4,OR($A175=Feuil3!$A$11:$A$500)),MAX($I$10:I174)+1,"")</f>
        <v/>
      </c>
    </row>
    <row r="176" spans="1:9" x14ac:dyDescent="0.25">
      <c r="A176" s="9"/>
      <c r="I176" t="str">
        <f t="array" ref="I176">IF(AND(B176=Feuil3!$B$4,OR($A176=Feuil3!$A$11:$A$500)),MAX($I$10:I175)+1,"")</f>
        <v/>
      </c>
    </row>
    <row r="177" spans="1:9" x14ac:dyDescent="0.25">
      <c r="A177" s="9"/>
      <c r="I177" t="str">
        <f t="array" ref="I177">IF(AND(B177=Feuil3!$B$4,OR($A177=Feuil3!$A$11:$A$500)),MAX($I$10:I176)+1,"")</f>
        <v/>
      </c>
    </row>
    <row r="178" spans="1:9" x14ac:dyDescent="0.25">
      <c r="A178" s="9"/>
      <c r="I178" t="str">
        <f t="array" ref="I178">IF(AND(B178=Feuil3!$B$4,OR($A178=Feuil3!$A$11:$A$500)),MAX($I$10:I177)+1,"")</f>
        <v/>
      </c>
    </row>
    <row r="179" spans="1:9" x14ac:dyDescent="0.25">
      <c r="A179" s="9"/>
      <c r="I179" t="str">
        <f t="array" ref="I179">IF(AND(B179=Feuil3!$B$4,OR($A179=Feuil3!$A$11:$A$500)),MAX($I$10:I178)+1,"")</f>
        <v/>
      </c>
    </row>
    <row r="180" spans="1:9" x14ac:dyDescent="0.25">
      <c r="A180" s="9"/>
      <c r="I180" t="str">
        <f t="array" ref="I180">IF(AND(B180=Feuil3!$B$4,OR($A180=Feuil3!$A$11:$A$500)),MAX($I$10:I179)+1,"")</f>
        <v/>
      </c>
    </row>
    <row r="181" spans="1:9" x14ac:dyDescent="0.25">
      <c r="A181" s="9"/>
      <c r="I181" t="str">
        <f t="array" ref="I181">IF(AND(B181=Feuil3!$B$4,OR($A181=Feuil3!$A$11:$A$500)),MAX($I$10:I180)+1,"")</f>
        <v/>
      </c>
    </row>
    <row r="182" spans="1:9" x14ac:dyDescent="0.25">
      <c r="A182" s="9"/>
      <c r="I182" t="str">
        <f t="array" ref="I182">IF(AND(B182=Feuil3!$B$4,OR($A182=Feuil3!$A$11:$A$500)),MAX($I$10:I181)+1,"")</f>
        <v/>
      </c>
    </row>
    <row r="183" spans="1:9" x14ac:dyDescent="0.25">
      <c r="A183" s="9"/>
      <c r="I183" t="str">
        <f t="array" ref="I183">IF(AND(B183=Feuil3!$B$4,OR($A183=Feuil3!$A$11:$A$500)),MAX($I$10:I182)+1,"")</f>
        <v/>
      </c>
    </row>
    <row r="184" spans="1:9" x14ac:dyDescent="0.25">
      <c r="A184" s="9"/>
      <c r="I184" t="str">
        <f t="array" ref="I184">IF(AND(B184=Feuil3!$B$4,OR($A184=Feuil3!$A$11:$A$500)),MAX($I$10:I183)+1,"")</f>
        <v/>
      </c>
    </row>
    <row r="185" spans="1:9" x14ac:dyDescent="0.25">
      <c r="A185" s="9"/>
      <c r="I185" t="str">
        <f t="array" ref="I185">IF(AND(B185=Feuil3!$B$4,OR($A185=Feuil3!$A$11:$A$500)),MAX($I$10:I184)+1,"")</f>
        <v/>
      </c>
    </row>
    <row r="186" spans="1:9" x14ac:dyDescent="0.25">
      <c r="A186" s="9"/>
      <c r="I186" t="str">
        <f t="array" ref="I186">IF(AND(B186=Feuil3!$B$4,OR($A186=Feuil3!$A$11:$A$500)),MAX($I$10:I185)+1,"")</f>
        <v/>
      </c>
    </row>
    <row r="187" spans="1:9" x14ac:dyDescent="0.25">
      <c r="A187" s="9"/>
      <c r="I187" t="str">
        <f t="array" ref="I187">IF(AND(B187=Feuil3!$B$4,OR($A187=Feuil3!$A$11:$A$500)),MAX($I$10:I186)+1,"")</f>
        <v/>
      </c>
    </row>
    <row r="188" spans="1:9" x14ac:dyDescent="0.25">
      <c r="A188" s="9"/>
      <c r="I188" t="str">
        <f t="array" ref="I188">IF(AND(B188=Feuil3!$B$4,OR($A188=Feuil3!$A$11:$A$500)),MAX($I$10:I187)+1,"")</f>
        <v/>
      </c>
    </row>
    <row r="189" spans="1:9" x14ac:dyDescent="0.25">
      <c r="A189" s="9"/>
      <c r="I189" t="str">
        <f t="array" ref="I189">IF(AND(B189=Feuil3!$B$4,OR($A189=Feuil3!$A$11:$A$500)),MAX($I$10:I188)+1,"")</f>
        <v/>
      </c>
    </row>
    <row r="190" spans="1:9" x14ac:dyDescent="0.25">
      <c r="A190" s="9"/>
      <c r="I190" t="str">
        <f t="array" ref="I190">IF(AND(B190=Feuil3!$B$4,OR($A190=Feuil3!$A$11:$A$500)),MAX($I$10:I189)+1,"")</f>
        <v/>
      </c>
    </row>
    <row r="191" spans="1:9" x14ac:dyDescent="0.25">
      <c r="A191" s="9"/>
      <c r="I191" t="str">
        <f t="array" ref="I191">IF(AND(B191=Feuil3!$B$4,OR($A191=Feuil3!$A$11:$A$500)),MAX($I$10:I190)+1,"")</f>
        <v/>
      </c>
    </row>
    <row r="192" spans="1:9" x14ac:dyDescent="0.25">
      <c r="A192" s="9"/>
      <c r="I192" t="str">
        <f t="array" ref="I192">IF(AND(B192=Feuil3!$B$4,OR($A192=Feuil3!$A$11:$A$500)),MAX($I$10:I191)+1,"")</f>
        <v/>
      </c>
    </row>
    <row r="193" spans="1:9" x14ac:dyDescent="0.25">
      <c r="A193" s="9"/>
      <c r="I193" t="str">
        <f t="array" ref="I193">IF(AND(B193=Feuil3!$B$4,OR($A193=Feuil3!$A$11:$A$500)),MAX($I$10:I192)+1,"")</f>
        <v/>
      </c>
    </row>
    <row r="194" spans="1:9" x14ac:dyDescent="0.25">
      <c r="A194" s="9"/>
      <c r="I194" t="str">
        <f t="array" ref="I194">IF(AND(B194=Feuil3!$B$4,OR($A194=Feuil3!$A$11:$A$500)),MAX($I$10:I193)+1,"")</f>
        <v/>
      </c>
    </row>
    <row r="195" spans="1:9" x14ac:dyDescent="0.25">
      <c r="A195" s="9"/>
      <c r="I195" t="str">
        <f t="array" ref="I195">IF(AND(B195=Feuil3!$B$4,OR($A195=Feuil3!$A$11:$A$500)),MAX($I$10:I194)+1,"")</f>
        <v/>
      </c>
    </row>
    <row r="196" spans="1:9" x14ac:dyDescent="0.25">
      <c r="A196" s="9"/>
      <c r="I196" t="str">
        <f t="array" ref="I196">IF(AND(B196=Feuil3!$B$4,OR($A196=Feuil3!$A$11:$A$500)),MAX($I$10:I195)+1,"")</f>
        <v/>
      </c>
    </row>
    <row r="197" spans="1:9" x14ac:dyDescent="0.25">
      <c r="A197" s="9"/>
      <c r="I197" t="str">
        <f t="array" ref="I197">IF(AND(B197=Feuil3!$B$4,OR($A197=Feuil3!$A$11:$A$500)),MAX($I$10:I196)+1,"")</f>
        <v/>
      </c>
    </row>
    <row r="198" spans="1:9" x14ac:dyDescent="0.25">
      <c r="A198" s="9"/>
      <c r="I198" t="str">
        <f t="array" ref="I198">IF(AND(B198=Feuil3!$B$4,OR($A198=Feuil3!$A$11:$A$500)),MAX($I$10:I197)+1,"")</f>
        <v/>
      </c>
    </row>
    <row r="199" spans="1:9" x14ac:dyDescent="0.25">
      <c r="A199" s="9"/>
      <c r="I199" t="str">
        <f t="array" ref="I199">IF(AND(B199=Feuil3!$B$4,OR($A199=Feuil3!$A$11:$A$500)),MAX($I$10:I198)+1,"")</f>
        <v/>
      </c>
    </row>
    <row r="200" spans="1:9" x14ac:dyDescent="0.25">
      <c r="A200" s="9"/>
      <c r="I200" t="str">
        <f t="array" ref="I200">IF(AND(B200=Feuil3!$B$4,OR($A200=Feuil3!$A$11:$A$500)),MAX($I$10:I199)+1,"")</f>
        <v/>
      </c>
    </row>
    <row r="201" spans="1:9" x14ac:dyDescent="0.25">
      <c r="A201" s="9"/>
      <c r="I201" t="str">
        <f t="array" ref="I201">IF(AND(B201=Feuil3!$B$4,OR($A201=Feuil3!$A$11:$A$500)),MAX($I$10:I200)+1,"")</f>
        <v/>
      </c>
    </row>
    <row r="202" spans="1:9" x14ac:dyDescent="0.25">
      <c r="A202" s="9"/>
      <c r="I202" t="str">
        <f t="array" ref="I202">IF(AND(B202=Feuil3!$B$4,OR($A202=Feuil3!$A$11:$A$500)),MAX($I$10:I201)+1,"")</f>
        <v/>
      </c>
    </row>
    <row r="203" spans="1:9" x14ac:dyDescent="0.25">
      <c r="A203" s="9"/>
      <c r="I203" t="str">
        <f t="array" ref="I203">IF(AND(B203=Feuil3!$B$4,OR($A203=Feuil3!$A$11:$A$500)),MAX($I$10:I202)+1,"")</f>
        <v/>
      </c>
    </row>
    <row r="204" spans="1:9" x14ac:dyDescent="0.25">
      <c r="A204" s="9"/>
      <c r="I204" t="str">
        <f t="array" ref="I204">IF(AND(B204=Feuil3!$B$4,OR($A204=Feuil3!$A$11:$A$500)),MAX($I$10:I203)+1,"")</f>
        <v/>
      </c>
    </row>
    <row r="205" spans="1:9" x14ac:dyDescent="0.25">
      <c r="A205" s="9"/>
      <c r="I205" t="str">
        <f t="array" ref="I205">IF(AND(B205=Feuil3!$B$4,OR($A205=Feuil3!$A$11:$A$500)),MAX($I$10:I204)+1,"")</f>
        <v/>
      </c>
    </row>
    <row r="206" spans="1:9" x14ac:dyDescent="0.25">
      <c r="A206" s="9"/>
      <c r="I206" t="str">
        <f t="array" ref="I206">IF(AND(B206=Feuil3!$B$4,OR($A206=Feuil3!$A$11:$A$500)),MAX($I$10:I205)+1,"")</f>
        <v/>
      </c>
    </row>
    <row r="207" spans="1:9" x14ac:dyDescent="0.25">
      <c r="A207" s="9"/>
      <c r="I207" t="str">
        <f t="array" ref="I207">IF(AND(B207=Feuil3!$B$4,OR($A207=Feuil3!$A$11:$A$500)),MAX($I$10:I206)+1,"")</f>
        <v/>
      </c>
    </row>
    <row r="208" spans="1:9" x14ac:dyDescent="0.25">
      <c r="A208" s="9"/>
      <c r="I208" t="str">
        <f t="array" ref="I208">IF(AND(B208=Feuil3!$B$4,OR($A208=Feuil3!$A$11:$A$500)),MAX($I$10:I207)+1,"")</f>
        <v/>
      </c>
    </row>
    <row r="209" spans="1:9" x14ac:dyDescent="0.25">
      <c r="A209" s="9"/>
      <c r="I209" t="str">
        <f t="array" ref="I209">IF(AND(B209=Feuil3!$B$4,OR($A209=Feuil3!$A$11:$A$500)),MAX($I$10:I208)+1,"")</f>
        <v/>
      </c>
    </row>
    <row r="210" spans="1:9" x14ac:dyDescent="0.25">
      <c r="A210" s="9"/>
      <c r="I210" t="str">
        <f t="array" ref="I210">IF(AND(B210=Feuil3!$B$4,OR($A210=Feuil3!$A$11:$A$500)),MAX($I$10:I209)+1,"")</f>
        <v/>
      </c>
    </row>
    <row r="211" spans="1:9" x14ac:dyDescent="0.25">
      <c r="A211" s="9"/>
      <c r="I211" t="str">
        <f t="array" ref="I211">IF(AND(B211=Feuil3!$B$4,OR($A211=Feuil3!$A$11:$A$500)),MAX($I$10:I210)+1,"")</f>
        <v/>
      </c>
    </row>
    <row r="212" spans="1:9" x14ac:dyDescent="0.25">
      <c r="A212" s="9"/>
      <c r="I212" t="str">
        <f t="array" ref="I212">IF(AND(B212=Feuil3!$B$4,OR($A212=Feuil3!$A$11:$A$500)),MAX($I$10:I211)+1,"")</f>
        <v/>
      </c>
    </row>
    <row r="213" spans="1:9" x14ac:dyDescent="0.25">
      <c r="A213" s="9"/>
      <c r="I213" t="str">
        <f t="array" ref="I213">IF(AND(B213=Feuil3!$B$4,OR($A213=Feuil3!$A$11:$A$500)),MAX($I$10:I212)+1,"")</f>
        <v/>
      </c>
    </row>
    <row r="214" spans="1:9" x14ac:dyDescent="0.25">
      <c r="A214" s="9"/>
      <c r="I214" t="str">
        <f t="array" ref="I214">IF(AND(B214=Feuil3!$B$4,OR($A214=Feuil3!$A$11:$A$500)),MAX($I$10:I213)+1,"")</f>
        <v/>
      </c>
    </row>
    <row r="215" spans="1:9" x14ac:dyDescent="0.25">
      <c r="A215" s="9"/>
      <c r="I215" t="str">
        <f t="array" ref="I215">IF(AND(B215=Feuil3!$B$4,OR($A215=Feuil3!$A$11:$A$500)),MAX($I$10:I214)+1,"")</f>
        <v/>
      </c>
    </row>
    <row r="216" spans="1:9" x14ac:dyDescent="0.25">
      <c r="A216" s="9"/>
      <c r="I216" t="str">
        <f t="array" ref="I216">IF(AND(B216=Feuil3!$B$4,OR($A216=Feuil3!$A$11:$A$500)),MAX($I$10:I215)+1,"")</f>
        <v/>
      </c>
    </row>
    <row r="217" spans="1:9" x14ac:dyDescent="0.25">
      <c r="A217" s="9"/>
      <c r="I217" t="str">
        <f t="array" ref="I217">IF(AND(B217=Feuil3!$B$4,OR($A217=Feuil3!$A$11:$A$500)),MAX($I$10:I216)+1,"")</f>
        <v/>
      </c>
    </row>
    <row r="218" spans="1:9" x14ac:dyDescent="0.25">
      <c r="A218" s="9"/>
      <c r="I218" t="str">
        <f t="array" ref="I218">IF(AND(B218=Feuil3!$B$4,OR($A218=Feuil3!$A$11:$A$500)),MAX($I$10:I217)+1,"")</f>
        <v/>
      </c>
    </row>
    <row r="219" spans="1:9" x14ac:dyDescent="0.25">
      <c r="A219" s="9"/>
      <c r="I219" t="str">
        <f t="array" ref="I219">IF(AND(B219=Feuil3!$B$4,OR($A219=Feuil3!$A$11:$A$500)),MAX($I$10:I218)+1,"")</f>
        <v/>
      </c>
    </row>
    <row r="220" spans="1:9" x14ac:dyDescent="0.25">
      <c r="A220" s="9"/>
      <c r="I220" t="str">
        <f t="array" ref="I220">IF(AND(B220=Feuil3!$B$4,OR($A220=Feuil3!$A$11:$A$500)),MAX($I$10:I219)+1,"")</f>
        <v/>
      </c>
    </row>
    <row r="221" spans="1:9" x14ac:dyDescent="0.25">
      <c r="A221" s="9"/>
      <c r="I221" t="str">
        <f t="array" ref="I221">IF(AND(B221=Feuil3!$B$4,OR($A221=Feuil3!$A$11:$A$500)),MAX($I$10:I220)+1,"")</f>
        <v/>
      </c>
    </row>
    <row r="222" spans="1:9" x14ac:dyDescent="0.25">
      <c r="A222" s="9"/>
      <c r="I222" t="str">
        <f t="array" ref="I222">IF(AND(B222=Feuil3!$B$4,OR($A222=Feuil3!$A$11:$A$500)),MAX($I$10:I221)+1,"")</f>
        <v/>
      </c>
    </row>
    <row r="223" spans="1:9" x14ac:dyDescent="0.25">
      <c r="A223" s="9"/>
      <c r="I223" t="str">
        <f t="array" ref="I223">IF(AND(B223=Feuil3!$B$4,OR($A223=Feuil3!$A$11:$A$500)),MAX($I$10:I222)+1,"")</f>
        <v/>
      </c>
    </row>
    <row r="224" spans="1:9" x14ac:dyDescent="0.25">
      <c r="A224" s="9"/>
      <c r="I224" t="str">
        <f t="array" ref="I224">IF(AND(B224=Feuil3!$B$4,OR($A224=Feuil3!$A$11:$A$500)),MAX($I$10:I223)+1,"")</f>
        <v/>
      </c>
    </row>
    <row r="225" spans="1:9" x14ac:dyDescent="0.25">
      <c r="A225" s="9"/>
      <c r="I225" t="str">
        <f t="array" ref="I225">IF(AND(B225=Feuil3!$B$4,OR($A225=Feuil3!$A$11:$A$500)),MAX($I$10:I224)+1,"")</f>
        <v/>
      </c>
    </row>
    <row r="226" spans="1:9" x14ac:dyDescent="0.25">
      <c r="A226" s="9"/>
      <c r="I226" t="str">
        <f t="array" ref="I226">IF(AND(B226=Feuil3!$B$4,OR($A226=Feuil3!$A$11:$A$500)),MAX($I$10:I225)+1,"")</f>
        <v/>
      </c>
    </row>
    <row r="227" spans="1:9" x14ac:dyDescent="0.25">
      <c r="A227" s="9"/>
      <c r="I227" t="str">
        <f t="array" ref="I227">IF(AND(B227=Feuil3!$B$4,OR($A227=Feuil3!$A$11:$A$500)),MAX($I$10:I226)+1,"")</f>
        <v/>
      </c>
    </row>
    <row r="228" spans="1:9" x14ac:dyDescent="0.25">
      <c r="A228" s="9"/>
      <c r="I228" t="str">
        <f t="array" ref="I228">IF(AND(B228=Feuil3!$B$4,OR($A228=Feuil3!$A$11:$A$500)),MAX($I$10:I227)+1,"")</f>
        <v/>
      </c>
    </row>
    <row r="229" spans="1:9" x14ac:dyDescent="0.25">
      <c r="A229" s="9"/>
      <c r="I229" t="str">
        <f t="array" ref="I229">IF(AND(B229=Feuil3!$B$4,OR($A229=Feuil3!$A$11:$A$500)),MAX($I$10:I228)+1,"")</f>
        <v/>
      </c>
    </row>
    <row r="230" spans="1:9" x14ac:dyDescent="0.25">
      <c r="A230" s="9"/>
      <c r="I230" t="str">
        <f t="array" ref="I230">IF(AND(B230=Feuil3!$B$4,OR($A230=Feuil3!$A$11:$A$500)),MAX($I$10:I229)+1,"")</f>
        <v/>
      </c>
    </row>
    <row r="231" spans="1:9" x14ac:dyDescent="0.25">
      <c r="A231" s="9"/>
      <c r="I231" t="str">
        <f t="array" ref="I231">IF(AND(B231=Feuil3!$B$4,OR($A231=Feuil3!$A$11:$A$500)),MAX($I$10:I230)+1,"")</f>
        <v/>
      </c>
    </row>
    <row r="232" spans="1:9" x14ac:dyDescent="0.25">
      <c r="A232" s="9"/>
      <c r="I232" t="str">
        <f t="array" ref="I232">IF(AND(B232=Feuil3!$B$4,OR($A232=Feuil3!$A$11:$A$500)),MAX($I$10:I231)+1,"")</f>
        <v/>
      </c>
    </row>
    <row r="233" spans="1:9" x14ac:dyDescent="0.25">
      <c r="A233" s="9"/>
      <c r="I233" t="str">
        <f t="array" ref="I233">IF(AND(B233=Feuil3!$B$4,OR($A233=Feuil3!$A$11:$A$500)),MAX($I$10:I232)+1,"")</f>
        <v/>
      </c>
    </row>
    <row r="234" spans="1:9" x14ac:dyDescent="0.25">
      <c r="A234" s="9"/>
      <c r="I234" t="str">
        <f t="array" ref="I234">IF(AND(B234=Feuil3!$B$4,OR($A234=Feuil3!$A$11:$A$500)),MAX($I$10:I233)+1,"")</f>
        <v/>
      </c>
    </row>
    <row r="235" spans="1:9" x14ac:dyDescent="0.25">
      <c r="A235" s="9"/>
      <c r="I235" t="str">
        <f t="array" ref="I235">IF(AND(B235=Feuil3!$B$4,OR($A235=Feuil3!$A$11:$A$500)),MAX($I$10:I234)+1,"")</f>
        <v/>
      </c>
    </row>
    <row r="236" spans="1:9" x14ac:dyDescent="0.25">
      <c r="A236" s="9"/>
      <c r="I236" t="str">
        <f t="array" ref="I236">IF(AND(B236=Feuil3!$B$4,OR($A236=Feuil3!$A$11:$A$500)),MAX($I$10:I235)+1,"")</f>
        <v/>
      </c>
    </row>
    <row r="237" spans="1:9" x14ac:dyDescent="0.25">
      <c r="A237" s="9"/>
      <c r="I237" t="str">
        <f t="array" ref="I237">IF(AND(B237=Feuil3!$B$4,OR($A237=Feuil3!$A$11:$A$500)),MAX($I$10:I236)+1,"")</f>
        <v/>
      </c>
    </row>
    <row r="238" spans="1:9" x14ac:dyDescent="0.25">
      <c r="A238" s="9"/>
      <c r="I238" t="str">
        <f t="array" ref="I238">IF(AND(B238=Feuil3!$B$4,OR($A238=Feuil3!$A$11:$A$500)),MAX($I$10:I237)+1,"")</f>
        <v/>
      </c>
    </row>
    <row r="239" spans="1:9" x14ac:dyDescent="0.25">
      <c r="A239" s="9"/>
      <c r="I239" t="str">
        <f t="array" ref="I239">IF(AND(B239=Feuil3!$B$4,OR($A239=Feuil3!$A$11:$A$500)),MAX($I$10:I238)+1,"")</f>
        <v/>
      </c>
    </row>
    <row r="240" spans="1:9" x14ac:dyDescent="0.25">
      <c r="A240" s="9"/>
      <c r="I240" t="str">
        <f t="array" ref="I240">IF(AND(B240=Feuil3!$B$4,OR($A240=Feuil3!$A$11:$A$500)),MAX($I$10:I239)+1,"")</f>
        <v/>
      </c>
    </row>
    <row r="241" spans="1:9" x14ac:dyDescent="0.25">
      <c r="A241" s="9"/>
      <c r="I241" t="str">
        <f t="array" ref="I241">IF(AND(B241=Feuil3!$B$4,OR($A241=Feuil3!$A$11:$A$500)),MAX($I$10:I240)+1,"")</f>
        <v/>
      </c>
    </row>
    <row r="242" spans="1:9" x14ac:dyDescent="0.25">
      <c r="A242" s="9"/>
      <c r="I242" t="str">
        <f t="array" ref="I242">IF(AND(B242=Feuil3!$B$4,OR($A242=Feuil3!$A$11:$A$500)),MAX($I$10:I241)+1,"")</f>
        <v/>
      </c>
    </row>
    <row r="243" spans="1:9" x14ac:dyDescent="0.25">
      <c r="A243" s="9"/>
      <c r="I243" t="str">
        <f t="array" ref="I243">IF(AND(B243=Feuil3!$B$4,OR($A243=Feuil3!$A$11:$A$500)),MAX($I$10:I242)+1,"")</f>
        <v/>
      </c>
    </row>
    <row r="244" spans="1:9" x14ac:dyDescent="0.25">
      <c r="A244" s="9"/>
      <c r="I244" t="str">
        <f t="array" ref="I244">IF(AND(B244=Feuil3!$B$4,OR($A244=Feuil3!$A$11:$A$500)),MAX($I$10:I243)+1,"")</f>
        <v/>
      </c>
    </row>
    <row r="245" spans="1:9" x14ac:dyDescent="0.25">
      <c r="A245" s="9"/>
      <c r="I245" t="str">
        <f t="array" ref="I245">IF(AND(B245=Feuil3!$B$4,OR($A245=Feuil3!$A$11:$A$500)),MAX($I$10:I244)+1,"")</f>
        <v/>
      </c>
    </row>
    <row r="246" spans="1:9" x14ac:dyDescent="0.25">
      <c r="A246" s="9"/>
      <c r="I246" t="str">
        <f t="array" ref="I246">IF(AND(B246=Feuil3!$B$4,OR($A246=Feuil3!$A$11:$A$500)),MAX($I$10:I245)+1,"")</f>
        <v/>
      </c>
    </row>
    <row r="247" spans="1:9" x14ac:dyDescent="0.25">
      <c r="A247" s="9"/>
      <c r="I247" t="str">
        <f t="array" ref="I247">IF(AND(B247=Feuil3!$B$4,OR($A247=Feuil3!$A$11:$A$500)),MAX($I$10:I246)+1,"")</f>
        <v/>
      </c>
    </row>
    <row r="248" spans="1:9" x14ac:dyDescent="0.25">
      <c r="A248" s="9"/>
      <c r="I248" t="str">
        <f t="array" ref="I248">IF(AND(B248=Feuil3!$B$4,OR($A248=Feuil3!$A$11:$A$500)),MAX($I$10:I247)+1,"")</f>
        <v/>
      </c>
    </row>
    <row r="249" spans="1:9" x14ac:dyDescent="0.25">
      <c r="A249" s="9"/>
      <c r="I249" t="str">
        <f t="array" ref="I249">IF(AND(B249=Feuil3!$B$4,OR($A249=Feuil3!$A$11:$A$500)),MAX($I$10:I248)+1,"")</f>
        <v/>
      </c>
    </row>
    <row r="250" spans="1:9" x14ac:dyDescent="0.25">
      <c r="A250" s="9"/>
      <c r="I250" t="str">
        <f t="array" ref="I250">IF(AND(B250=Feuil3!$B$4,OR($A250=Feuil3!$A$11:$A$500)),MAX($I$10:I249)+1,"")</f>
        <v/>
      </c>
    </row>
    <row r="251" spans="1:9" x14ac:dyDescent="0.25">
      <c r="A251" s="9"/>
      <c r="I251" t="str">
        <f t="array" ref="I251">IF(AND(B251=Feuil3!$B$4,OR($A251=Feuil3!$A$11:$A$500)),MAX($I$10:I250)+1,"")</f>
        <v/>
      </c>
    </row>
    <row r="252" spans="1:9" x14ac:dyDescent="0.25">
      <c r="A252" s="9"/>
      <c r="I252" t="str">
        <f t="array" ref="I252">IF(AND(B252=Feuil3!$B$4,OR($A252=Feuil3!$A$11:$A$500)),MAX($I$10:I251)+1,"")</f>
        <v/>
      </c>
    </row>
    <row r="253" spans="1:9" x14ac:dyDescent="0.25">
      <c r="A253" s="9"/>
      <c r="I253" t="str">
        <f t="array" ref="I253">IF(AND(B253=Feuil3!$B$4,OR($A253=Feuil3!$A$11:$A$500)),MAX($I$10:I252)+1,"")</f>
        <v/>
      </c>
    </row>
    <row r="254" spans="1:9" x14ac:dyDescent="0.25">
      <c r="A254" s="9"/>
      <c r="I254" t="str">
        <f t="array" ref="I254">IF(AND(B254=Feuil3!$B$4,OR($A254=Feuil3!$A$11:$A$500)),MAX($I$10:I253)+1,"")</f>
        <v/>
      </c>
    </row>
    <row r="255" spans="1:9" x14ac:dyDescent="0.25">
      <c r="A255" s="9"/>
      <c r="I255" t="str">
        <f t="array" ref="I255">IF(AND(B255=Feuil3!$B$4,OR($A255=Feuil3!$A$11:$A$500)),MAX($I$10:I254)+1,"")</f>
        <v/>
      </c>
    </row>
    <row r="256" spans="1:9" x14ac:dyDescent="0.25">
      <c r="A256" s="9"/>
      <c r="I256" t="str">
        <f t="array" ref="I256">IF(AND(B256=Feuil3!$B$4,OR($A256=Feuil3!$A$11:$A$500)),MAX($I$10:I255)+1,"")</f>
        <v/>
      </c>
    </row>
    <row r="257" spans="1:9" x14ac:dyDescent="0.25">
      <c r="A257" s="9"/>
      <c r="I257" t="str">
        <f t="array" ref="I257">IF(AND(B257=Feuil3!$B$4,OR($A257=Feuil3!$A$11:$A$500)),MAX($I$10:I256)+1,"")</f>
        <v/>
      </c>
    </row>
    <row r="258" spans="1:9" x14ac:dyDescent="0.25">
      <c r="A258" s="9"/>
      <c r="I258" t="str">
        <f t="array" ref="I258">IF(AND(B258=Feuil3!$B$4,OR($A258=Feuil3!$A$11:$A$500)),MAX($I$10:I257)+1,"")</f>
        <v/>
      </c>
    </row>
    <row r="259" spans="1:9" x14ac:dyDescent="0.25">
      <c r="A259" s="9"/>
      <c r="I259" t="str">
        <f t="array" ref="I259">IF(AND(B259=Feuil3!$B$4,OR($A259=Feuil3!$A$11:$A$500)),MAX($I$10:I258)+1,"")</f>
        <v/>
      </c>
    </row>
    <row r="260" spans="1:9" x14ac:dyDescent="0.25">
      <c r="A260" s="9"/>
      <c r="I260" t="str">
        <f t="array" ref="I260">IF(AND(B260=Feuil3!$B$4,OR($A260=Feuil3!$A$11:$A$500)),MAX($I$10:I259)+1,"")</f>
        <v/>
      </c>
    </row>
    <row r="261" spans="1:9" x14ac:dyDescent="0.25">
      <c r="A261" s="9"/>
      <c r="I261" t="str">
        <f t="array" ref="I261">IF(AND(B261=Feuil3!$B$4,OR($A261=Feuil3!$A$11:$A$500)),MAX($I$10:I260)+1,"")</f>
        <v/>
      </c>
    </row>
    <row r="262" spans="1:9" x14ac:dyDescent="0.25">
      <c r="A262" s="9"/>
      <c r="I262" t="str">
        <f t="array" ref="I262">IF(AND(B262=Feuil3!$B$4,OR($A262=Feuil3!$A$11:$A$500)),MAX($I$10:I261)+1,"")</f>
        <v/>
      </c>
    </row>
    <row r="263" spans="1:9" x14ac:dyDescent="0.25">
      <c r="A263" s="9"/>
      <c r="I263" t="str">
        <f t="array" ref="I263">IF(AND(B263=Feuil3!$B$4,OR($A263=Feuil3!$A$11:$A$500)),MAX($I$10:I262)+1,"")</f>
        <v/>
      </c>
    </row>
    <row r="264" spans="1:9" x14ac:dyDescent="0.25">
      <c r="A264" s="9"/>
      <c r="I264" t="str">
        <f t="array" ref="I264">IF(AND(B264=Feuil3!$B$4,OR($A264=Feuil3!$A$11:$A$500)),MAX($I$10:I263)+1,"")</f>
        <v/>
      </c>
    </row>
    <row r="265" spans="1:9" x14ac:dyDescent="0.25">
      <c r="A265" s="9"/>
      <c r="I265" t="str">
        <f t="array" ref="I265">IF(AND(B265=Feuil3!$B$4,OR($A265=Feuil3!$A$11:$A$500)),MAX($I$10:I264)+1,"")</f>
        <v/>
      </c>
    </row>
    <row r="266" spans="1:9" x14ac:dyDescent="0.25">
      <c r="A266" s="9"/>
      <c r="I266" t="str">
        <f t="array" ref="I266">IF(AND(B266=Feuil3!$B$4,OR($A266=Feuil3!$A$11:$A$500)),MAX($I$10:I265)+1,"")</f>
        <v/>
      </c>
    </row>
    <row r="267" spans="1:9" x14ac:dyDescent="0.25">
      <c r="A267" s="9"/>
      <c r="I267" t="str">
        <f t="array" ref="I267">IF(AND(B267=Feuil3!$B$4,OR($A267=Feuil3!$A$11:$A$500)),MAX($I$10:I266)+1,"")</f>
        <v/>
      </c>
    </row>
    <row r="268" spans="1:9" x14ac:dyDescent="0.25">
      <c r="A268" s="9"/>
      <c r="I268" t="str">
        <f t="array" ref="I268">IF(AND(B268=Feuil3!$B$4,OR($A268=Feuil3!$A$11:$A$500)),MAX($I$10:I267)+1,"")</f>
        <v/>
      </c>
    </row>
    <row r="269" spans="1:9" x14ac:dyDescent="0.25">
      <c r="A269" s="9"/>
      <c r="I269" t="str">
        <f t="array" ref="I269">IF(AND(B269=Feuil3!$B$4,OR($A269=Feuil3!$A$11:$A$500)),MAX($I$10:I268)+1,"")</f>
        <v/>
      </c>
    </row>
    <row r="270" spans="1:9" x14ac:dyDescent="0.25">
      <c r="A270" s="9"/>
      <c r="I270" t="str">
        <f t="array" ref="I270">IF(AND(B270=Feuil3!$B$4,OR($A270=Feuil3!$A$11:$A$500)),MAX($I$10:I269)+1,"")</f>
        <v/>
      </c>
    </row>
    <row r="271" spans="1:9" x14ac:dyDescent="0.25">
      <c r="A271" s="9"/>
      <c r="I271" t="str">
        <f t="array" ref="I271">IF(AND(B271=Feuil3!$B$4,OR($A271=Feuil3!$A$11:$A$500)),MAX($I$10:I270)+1,"")</f>
        <v/>
      </c>
    </row>
    <row r="272" spans="1:9" x14ac:dyDescent="0.25">
      <c r="A272" s="9"/>
      <c r="I272" t="str">
        <f t="array" ref="I272">IF(AND(B272=Feuil3!$B$4,OR($A272=Feuil3!$A$11:$A$500)),MAX($I$10:I271)+1,"")</f>
        <v/>
      </c>
    </row>
    <row r="273" spans="1:9" x14ac:dyDescent="0.25">
      <c r="A273" s="9"/>
      <c r="I273" t="str">
        <f t="array" ref="I273">IF(AND(B273=Feuil3!$B$4,OR($A273=Feuil3!$A$11:$A$500)),MAX($I$10:I272)+1,"")</f>
        <v/>
      </c>
    </row>
    <row r="274" spans="1:9" x14ac:dyDescent="0.25">
      <c r="A274" s="9"/>
      <c r="I274" t="str">
        <f t="array" ref="I274">IF(AND(B274=Feuil3!$B$4,OR($A274=Feuil3!$A$11:$A$500)),MAX($I$10:I273)+1,"")</f>
        <v/>
      </c>
    </row>
    <row r="275" spans="1:9" x14ac:dyDescent="0.25">
      <c r="A275" s="9"/>
      <c r="I275" t="str">
        <f t="array" ref="I275">IF(AND(B275=Feuil3!$B$4,OR($A275=Feuil3!$A$11:$A$500)),MAX($I$10:I274)+1,"")</f>
        <v/>
      </c>
    </row>
    <row r="276" spans="1:9" x14ac:dyDescent="0.25">
      <c r="A276" s="9"/>
      <c r="I276" t="str">
        <f t="array" ref="I276">IF(AND(B276=Feuil3!$B$4,OR($A276=Feuil3!$A$11:$A$500)),MAX($I$10:I275)+1,"")</f>
        <v/>
      </c>
    </row>
    <row r="277" spans="1:9" x14ac:dyDescent="0.25">
      <c r="A277" s="9"/>
      <c r="I277" t="str">
        <f t="array" ref="I277">IF(AND(B277=Feuil3!$B$4,OR($A277=Feuil3!$A$11:$A$500)),MAX($I$10:I276)+1,"")</f>
        <v/>
      </c>
    </row>
    <row r="278" spans="1:9" x14ac:dyDescent="0.25">
      <c r="A278" s="9"/>
      <c r="I278" t="str">
        <f t="array" ref="I278">IF(AND(B278=Feuil3!$B$4,OR($A278=Feuil3!$A$11:$A$500)),MAX($I$10:I277)+1,"")</f>
        <v/>
      </c>
    </row>
    <row r="279" spans="1:9" x14ac:dyDescent="0.25">
      <c r="A279" s="9"/>
      <c r="I279" t="str">
        <f t="array" ref="I279">IF(AND(B279=Feuil3!$B$4,OR($A279=Feuil3!$A$11:$A$500)),MAX($I$10:I278)+1,"")</f>
        <v/>
      </c>
    </row>
    <row r="280" spans="1:9" x14ac:dyDescent="0.25">
      <c r="A280" s="9"/>
      <c r="I280" t="str">
        <f t="array" ref="I280">IF(AND(B280=Feuil3!$B$4,OR($A280=Feuil3!$A$11:$A$500)),MAX($I$10:I279)+1,"")</f>
        <v/>
      </c>
    </row>
    <row r="281" spans="1:9" x14ac:dyDescent="0.25">
      <c r="A281" s="9"/>
      <c r="I281" t="str">
        <f t="array" ref="I281">IF(AND(B281=Feuil3!$B$4,OR($A281=Feuil3!$A$11:$A$500)),MAX($I$10:I280)+1,"")</f>
        <v/>
      </c>
    </row>
    <row r="282" spans="1:9" x14ac:dyDescent="0.25">
      <c r="A282" s="9"/>
      <c r="I282" t="str">
        <f t="array" ref="I282">IF(AND(B282=Feuil3!$B$4,OR($A282=Feuil3!$A$11:$A$500)),MAX($I$10:I281)+1,"")</f>
        <v/>
      </c>
    </row>
    <row r="283" spans="1:9" x14ac:dyDescent="0.25">
      <c r="A283" s="9"/>
      <c r="I283" t="str">
        <f t="array" ref="I283">IF(AND(B283=Feuil3!$B$4,OR($A283=Feuil3!$A$11:$A$500)),MAX($I$10:I282)+1,"")</f>
        <v/>
      </c>
    </row>
    <row r="284" spans="1:9" x14ac:dyDescent="0.25">
      <c r="A284" s="9"/>
      <c r="I284" t="str">
        <f t="array" ref="I284">IF(AND(B284=Feuil3!$B$4,OR($A284=Feuil3!$A$11:$A$500)),MAX($I$10:I283)+1,"")</f>
        <v/>
      </c>
    </row>
    <row r="285" spans="1:9" x14ac:dyDescent="0.25">
      <c r="A285" s="9"/>
      <c r="I285" t="str">
        <f t="array" ref="I285">IF(AND(B285=Feuil3!$B$4,OR($A285=Feuil3!$A$11:$A$500)),MAX($I$10:I284)+1,"")</f>
        <v/>
      </c>
    </row>
    <row r="286" spans="1:9" x14ac:dyDescent="0.25">
      <c r="A286" s="9"/>
      <c r="I286" t="str">
        <f t="array" ref="I286">IF(AND(B286=Feuil3!$B$4,OR($A286=Feuil3!$A$11:$A$500)),MAX($I$10:I285)+1,"")</f>
        <v/>
      </c>
    </row>
    <row r="287" spans="1:9" x14ac:dyDescent="0.25">
      <c r="A287" s="9"/>
      <c r="I287" t="str">
        <f t="array" ref="I287">IF(AND(B287=Feuil3!$B$4,OR($A287=Feuil3!$A$11:$A$500)),MAX($I$10:I286)+1,"")</f>
        <v/>
      </c>
    </row>
    <row r="288" spans="1:9" x14ac:dyDescent="0.25">
      <c r="A288" s="9"/>
      <c r="I288" t="str">
        <f t="array" ref="I288">IF(AND(B288=Feuil3!$B$4,OR($A288=Feuil3!$A$11:$A$500)),MAX($I$10:I287)+1,"")</f>
        <v/>
      </c>
    </row>
    <row r="289" spans="1:9" x14ac:dyDescent="0.25">
      <c r="A289" s="9"/>
      <c r="I289" t="str">
        <f t="array" ref="I289">IF(AND(B289=Feuil3!$B$4,OR($A289=Feuil3!$A$11:$A$500)),MAX($I$10:I288)+1,"")</f>
        <v/>
      </c>
    </row>
    <row r="290" spans="1:9" x14ac:dyDescent="0.25">
      <c r="A290" s="9"/>
      <c r="I290" t="str">
        <f t="array" ref="I290">IF(AND(B290=Feuil3!$B$4,OR($A290=Feuil3!$A$11:$A$500)),MAX($I$10:I289)+1,"")</f>
        <v/>
      </c>
    </row>
    <row r="291" spans="1:9" x14ac:dyDescent="0.25">
      <c r="A291" s="9"/>
      <c r="I291" t="str">
        <f t="array" ref="I291">IF(AND(B291=Feuil3!$B$4,OR($A291=Feuil3!$A$11:$A$500)),MAX($I$10:I290)+1,"")</f>
        <v/>
      </c>
    </row>
    <row r="292" spans="1:9" x14ac:dyDescent="0.25">
      <c r="A292" s="9"/>
      <c r="I292" t="str">
        <f t="array" ref="I292">IF(AND(B292=Feuil3!$B$4,OR($A292=Feuil3!$A$11:$A$500)),MAX($I$10:I291)+1,"")</f>
        <v/>
      </c>
    </row>
    <row r="293" spans="1:9" x14ac:dyDescent="0.25">
      <c r="A293" s="9"/>
      <c r="I293" t="str">
        <f t="array" ref="I293">IF(AND(B293=Feuil3!$B$4,OR($A293=Feuil3!$A$11:$A$500)),MAX($I$10:I292)+1,"")</f>
        <v/>
      </c>
    </row>
    <row r="294" spans="1:9" x14ac:dyDescent="0.25">
      <c r="A294" s="9"/>
      <c r="I294" t="str">
        <f t="array" ref="I294">IF(AND(B294=Feuil3!$B$4,OR($A294=Feuil3!$A$11:$A$500)),MAX($I$10:I293)+1,"")</f>
        <v/>
      </c>
    </row>
    <row r="295" spans="1:9" x14ac:dyDescent="0.25">
      <c r="A295" s="9"/>
      <c r="I295" t="str">
        <f t="array" ref="I295">IF(AND(B295=Feuil3!$B$4,OR($A295=Feuil3!$A$11:$A$500)),MAX($I$10:I294)+1,"")</f>
        <v/>
      </c>
    </row>
    <row r="296" spans="1:9" x14ac:dyDescent="0.25">
      <c r="A296" s="9"/>
      <c r="I296" t="str">
        <f t="array" ref="I296">IF(AND(B296=Feuil3!$B$4,OR($A296=Feuil3!$A$11:$A$500)),MAX($I$10:I295)+1,"")</f>
        <v/>
      </c>
    </row>
    <row r="297" spans="1:9" x14ac:dyDescent="0.25">
      <c r="A297" s="9"/>
      <c r="I297" t="str">
        <f t="array" ref="I297">IF(AND(B297=Feuil3!$B$4,OR($A297=Feuil3!$A$11:$A$500)),MAX($I$10:I296)+1,"")</f>
        <v/>
      </c>
    </row>
    <row r="298" spans="1:9" x14ac:dyDescent="0.25">
      <c r="A298" s="9"/>
      <c r="I298" t="str">
        <f t="array" ref="I298">IF(AND(B298=Feuil3!$B$4,OR($A298=Feuil3!$A$11:$A$500)),MAX($I$10:I297)+1,"")</f>
        <v/>
      </c>
    </row>
    <row r="299" spans="1:9" x14ac:dyDescent="0.25">
      <c r="A299" s="9"/>
      <c r="I299" t="str">
        <f t="array" ref="I299">IF(AND(B299=Feuil3!$B$4,OR($A299=Feuil3!$A$11:$A$500)),MAX($I$10:I298)+1,"")</f>
        <v/>
      </c>
    </row>
    <row r="300" spans="1:9" x14ac:dyDescent="0.25">
      <c r="A300" s="9"/>
      <c r="I300" t="str">
        <f t="array" ref="I300">IF(AND(B300=Feuil3!$B$4,OR($A300=Feuil3!$A$11:$A$500)),MAX($I$10:I299)+1,"")</f>
        <v/>
      </c>
    </row>
    <row r="301" spans="1:9" x14ac:dyDescent="0.25">
      <c r="A301" s="9"/>
      <c r="I301" t="str">
        <f t="array" ref="I301">IF(AND(B301=Feuil3!$B$4,OR($A301=Feuil3!$A$11:$A$500)),MAX($I$10:I300)+1,"")</f>
        <v/>
      </c>
    </row>
    <row r="302" spans="1:9" x14ac:dyDescent="0.25">
      <c r="A302" s="9"/>
      <c r="I302" t="str">
        <f t="array" ref="I302">IF(AND(B302=Feuil3!$B$4,OR($A302=Feuil3!$A$11:$A$500)),MAX($I$10:I301)+1,"")</f>
        <v/>
      </c>
    </row>
    <row r="303" spans="1:9" x14ac:dyDescent="0.25">
      <c r="A303" s="9"/>
      <c r="I303" t="str">
        <f t="array" ref="I303">IF(AND(B303=Feuil3!$B$4,OR($A303=Feuil3!$A$11:$A$500)),MAX($I$10:I302)+1,"")</f>
        <v/>
      </c>
    </row>
    <row r="304" spans="1:9" x14ac:dyDescent="0.25">
      <c r="A304" s="9"/>
      <c r="I304" t="str">
        <f t="array" ref="I304">IF(AND(B304=Feuil3!$B$4,OR($A304=Feuil3!$A$11:$A$500)),MAX($I$10:I303)+1,"")</f>
        <v/>
      </c>
    </row>
    <row r="305" spans="1:9" x14ac:dyDescent="0.25">
      <c r="A305" s="9"/>
      <c r="I305" t="str">
        <f t="array" ref="I305">IF(AND(B305=Feuil3!$B$4,OR($A305=Feuil3!$A$11:$A$500)),MAX($I$10:I304)+1,"")</f>
        <v/>
      </c>
    </row>
    <row r="306" spans="1:9" x14ac:dyDescent="0.25">
      <c r="A306" s="9"/>
      <c r="I306" t="str">
        <f t="array" ref="I306">IF(AND(B306=Feuil3!$B$4,OR($A306=Feuil3!$A$11:$A$500)),MAX($I$10:I305)+1,"")</f>
        <v/>
      </c>
    </row>
    <row r="307" spans="1:9" x14ac:dyDescent="0.25">
      <c r="A307" s="9"/>
      <c r="I307" t="str">
        <f t="array" ref="I307">IF(AND(B307=Feuil3!$B$4,OR($A307=Feuil3!$A$11:$A$500)),MAX($I$10:I306)+1,"")</f>
        <v/>
      </c>
    </row>
    <row r="308" spans="1:9" x14ac:dyDescent="0.25">
      <c r="A308" s="9"/>
      <c r="I308" t="str">
        <f t="array" ref="I308">IF(AND(B308=Feuil3!$B$4,OR($A308=Feuil3!$A$11:$A$500)),MAX($I$10:I307)+1,"")</f>
        <v/>
      </c>
    </row>
    <row r="309" spans="1:9" x14ac:dyDescent="0.25">
      <c r="A309" s="9"/>
      <c r="I309" t="str">
        <f t="array" ref="I309">IF(AND(B309=Feuil3!$B$4,OR($A309=Feuil3!$A$11:$A$500)),MAX($I$10:I308)+1,"")</f>
        <v/>
      </c>
    </row>
    <row r="310" spans="1:9" x14ac:dyDescent="0.25">
      <c r="A310" s="9"/>
      <c r="I310" t="str">
        <f t="array" ref="I310">IF(AND(B310=Feuil3!$B$4,OR($A310=Feuil3!$A$11:$A$500)),MAX($I$10:I309)+1,"")</f>
        <v/>
      </c>
    </row>
    <row r="311" spans="1:9" x14ac:dyDescent="0.25">
      <c r="A311" s="9"/>
      <c r="I311" t="str">
        <f t="array" ref="I311">IF(AND(B311=Feuil3!$B$4,OR($A311=Feuil3!$A$11:$A$500)),MAX($I$10:I310)+1,"")</f>
        <v/>
      </c>
    </row>
    <row r="312" spans="1:9" x14ac:dyDescent="0.25">
      <c r="A312" s="9"/>
      <c r="I312" t="str">
        <f t="array" ref="I312">IF(AND(B312=Feuil3!$B$4,OR($A312=Feuil3!$A$11:$A$500)),MAX($I$10:I311)+1,"")</f>
        <v/>
      </c>
    </row>
    <row r="313" spans="1:9" x14ac:dyDescent="0.25">
      <c r="A313" s="9"/>
      <c r="I313" t="str">
        <f t="array" ref="I313">IF(AND(B313=Feuil3!$B$4,OR($A313=Feuil3!$A$11:$A$500)),MAX($I$10:I312)+1,"")</f>
        <v/>
      </c>
    </row>
    <row r="314" spans="1:9" x14ac:dyDescent="0.25">
      <c r="A314" s="9"/>
      <c r="I314" t="str">
        <f t="array" ref="I314">IF(AND(B314=Feuil3!$B$4,OR($A314=Feuil3!$A$11:$A$500)),MAX($I$10:I313)+1,"")</f>
        <v/>
      </c>
    </row>
    <row r="315" spans="1:9" x14ac:dyDescent="0.25">
      <c r="A315" s="9"/>
      <c r="I315" t="str">
        <f t="array" ref="I315">IF(AND(B315=Feuil3!$B$4,OR($A315=Feuil3!$A$11:$A$500)),MAX($I$10:I314)+1,"")</f>
        <v/>
      </c>
    </row>
    <row r="316" spans="1:9" x14ac:dyDescent="0.25">
      <c r="A316" s="9"/>
      <c r="I316" t="str">
        <f t="array" ref="I316">IF(AND(B316=Feuil3!$B$4,OR($A316=Feuil3!$A$11:$A$500)),MAX($I$10:I315)+1,"")</f>
        <v/>
      </c>
    </row>
    <row r="317" spans="1:9" x14ac:dyDescent="0.25">
      <c r="A317" s="9"/>
      <c r="I317" t="str">
        <f t="array" ref="I317">IF(AND(B317=Feuil3!$B$4,OR($A317=Feuil3!$A$11:$A$500)),MAX($I$10:I316)+1,"")</f>
        <v/>
      </c>
    </row>
    <row r="318" spans="1:9" x14ac:dyDescent="0.25">
      <c r="A318" s="9"/>
      <c r="I318" t="str">
        <f t="array" ref="I318">IF(AND(B318=Feuil3!$B$4,OR($A318=Feuil3!$A$11:$A$500)),MAX($I$10:I317)+1,"")</f>
        <v/>
      </c>
    </row>
    <row r="319" spans="1:9" x14ac:dyDescent="0.25">
      <c r="A319" s="9"/>
      <c r="I319" t="str">
        <f t="array" ref="I319">IF(AND(B319=Feuil3!$B$4,OR($A319=Feuil3!$A$11:$A$500)),MAX($I$10:I318)+1,"")</f>
        <v/>
      </c>
    </row>
    <row r="320" spans="1:9" x14ac:dyDescent="0.25">
      <c r="A320" s="9"/>
      <c r="I320" t="str">
        <f t="array" ref="I320">IF(AND(B320=Feuil3!$B$4,OR($A320=Feuil3!$A$11:$A$500)),MAX($I$10:I319)+1,"")</f>
        <v/>
      </c>
    </row>
    <row r="321" spans="1:9" x14ac:dyDescent="0.25">
      <c r="A321" s="9"/>
      <c r="I321" t="str">
        <f t="array" ref="I321">IF(AND(B321=Feuil3!$B$4,OR($A321=Feuil3!$A$11:$A$500)),MAX($I$10:I320)+1,"")</f>
        <v/>
      </c>
    </row>
    <row r="322" spans="1:9" x14ac:dyDescent="0.25">
      <c r="A322" s="9"/>
      <c r="I322" t="str">
        <f t="array" ref="I322">IF(AND(B322=Feuil3!$B$4,OR($A322=Feuil3!$A$11:$A$500)),MAX($I$10:I321)+1,"")</f>
        <v/>
      </c>
    </row>
    <row r="323" spans="1:9" x14ac:dyDescent="0.25">
      <c r="A323" s="9"/>
      <c r="I323" t="str">
        <f t="array" ref="I323">IF(AND(B323=Feuil3!$B$4,OR($A323=Feuil3!$A$11:$A$500)),MAX($I$10:I322)+1,"")</f>
        <v/>
      </c>
    </row>
    <row r="324" spans="1:9" x14ac:dyDescent="0.25">
      <c r="A324" s="9"/>
      <c r="I324" t="str">
        <f t="array" ref="I324">IF(AND(B324=Feuil3!$B$4,OR($A324=Feuil3!$A$11:$A$500)),MAX($I$10:I323)+1,"")</f>
        <v/>
      </c>
    </row>
    <row r="325" spans="1:9" x14ac:dyDescent="0.25">
      <c r="A325" s="9"/>
      <c r="I325" t="str">
        <f t="array" ref="I325">IF(AND(B325=Feuil3!$B$4,OR($A325=Feuil3!$A$11:$A$500)),MAX($I$10:I324)+1,"")</f>
        <v/>
      </c>
    </row>
    <row r="326" spans="1:9" x14ac:dyDescent="0.25">
      <c r="A326" s="9"/>
      <c r="I326" t="str">
        <f t="array" ref="I326">IF(AND(B326=Feuil3!$B$4,OR($A326=Feuil3!$A$11:$A$500)),MAX($I$10:I325)+1,"")</f>
        <v/>
      </c>
    </row>
    <row r="327" spans="1:9" x14ac:dyDescent="0.25">
      <c r="A327" s="9"/>
      <c r="I327" t="str">
        <f t="array" ref="I327">IF(AND(B327=Feuil3!$B$4,OR($A327=Feuil3!$A$11:$A$500)),MAX($I$10:I326)+1,"")</f>
        <v/>
      </c>
    </row>
    <row r="328" spans="1:9" x14ac:dyDescent="0.25">
      <c r="A328" s="9"/>
      <c r="I328" t="str">
        <f t="array" ref="I328">IF(AND(B328=Feuil3!$B$4,OR($A328=Feuil3!$A$11:$A$500)),MAX($I$10:I327)+1,"")</f>
        <v/>
      </c>
    </row>
    <row r="329" spans="1:9" x14ac:dyDescent="0.25">
      <c r="A329" s="9"/>
      <c r="I329" t="str">
        <f t="array" ref="I329">IF(AND(B329=Feuil3!$B$4,OR($A329=Feuil3!$A$11:$A$500)),MAX($I$10:I328)+1,"")</f>
        <v/>
      </c>
    </row>
    <row r="330" spans="1:9" x14ac:dyDescent="0.25">
      <c r="A330" s="9"/>
      <c r="I330" t="str">
        <f t="array" ref="I330">IF(AND(B330=Feuil3!$B$4,OR($A330=Feuil3!$A$11:$A$500)),MAX($I$10:I329)+1,"")</f>
        <v/>
      </c>
    </row>
    <row r="331" spans="1:9" x14ac:dyDescent="0.25">
      <c r="A331" s="9"/>
      <c r="I331" t="str">
        <f t="array" ref="I331">IF(AND(B331=Feuil3!$B$4,OR($A331=Feuil3!$A$11:$A$500)),MAX($I$10:I330)+1,"")</f>
        <v/>
      </c>
    </row>
    <row r="332" spans="1:9" x14ac:dyDescent="0.25">
      <c r="A332" s="9"/>
      <c r="I332" t="str">
        <f t="array" ref="I332">IF(AND(B332=Feuil3!$B$4,OR($A332=Feuil3!$A$11:$A$500)),MAX($I$10:I331)+1,"")</f>
        <v/>
      </c>
    </row>
    <row r="333" spans="1:9" x14ac:dyDescent="0.25">
      <c r="A333" s="9"/>
      <c r="I333" t="str">
        <f t="array" ref="I333">IF(AND(B333=Feuil3!$B$4,OR($A333=Feuil3!$A$11:$A$500)),MAX($I$10:I332)+1,"")</f>
        <v/>
      </c>
    </row>
    <row r="334" spans="1:9" x14ac:dyDescent="0.25">
      <c r="A334" s="9"/>
      <c r="I334" t="str">
        <f t="array" ref="I334">IF(AND(B334=Feuil3!$B$4,OR($A334=Feuil3!$A$11:$A$500)),MAX($I$10:I333)+1,"")</f>
        <v/>
      </c>
    </row>
    <row r="335" spans="1:9" x14ac:dyDescent="0.25">
      <c r="A335" s="9"/>
      <c r="I335" t="str">
        <f t="array" ref="I335">IF(AND(B335=Feuil3!$B$4,OR($A335=Feuil3!$A$11:$A$500)),MAX($I$10:I334)+1,"")</f>
        <v/>
      </c>
    </row>
    <row r="336" spans="1:9" x14ac:dyDescent="0.25">
      <c r="A336" s="9"/>
      <c r="I336" t="str">
        <f t="array" ref="I336">IF(AND(B336=Feuil3!$B$4,OR($A336=Feuil3!$A$11:$A$500)),MAX($I$10:I335)+1,"")</f>
        <v/>
      </c>
    </row>
    <row r="337" spans="1:9" x14ac:dyDescent="0.25">
      <c r="A337" s="9"/>
      <c r="I337" t="str">
        <f t="array" ref="I337">IF(AND(B337=Feuil3!$B$4,OR($A337=Feuil3!$A$11:$A$500)),MAX($I$10:I336)+1,"")</f>
        <v/>
      </c>
    </row>
    <row r="338" spans="1:9" x14ac:dyDescent="0.25">
      <c r="A338" s="9"/>
      <c r="I338" t="str">
        <f t="array" ref="I338">IF(AND(B338=Feuil3!$B$4,OR($A338=Feuil3!$A$11:$A$500)),MAX($I$10:I337)+1,"")</f>
        <v/>
      </c>
    </row>
    <row r="339" spans="1:9" x14ac:dyDescent="0.25">
      <c r="A339" s="9"/>
      <c r="I339" t="str">
        <f t="array" ref="I339">IF(AND(B339=Feuil3!$B$4,OR($A339=Feuil3!$A$11:$A$500)),MAX($I$10:I338)+1,"")</f>
        <v/>
      </c>
    </row>
    <row r="340" spans="1:9" x14ac:dyDescent="0.25">
      <c r="A340" s="9"/>
      <c r="I340" t="str">
        <f t="array" ref="I340">IF(AND(B340=Feuil3!$B$4,OR($A340=Feuil3!$A$11:$A$500)),MAX($I$10:I339)+1,"")</f>
        <v/>
      </c>
    </row>
    <row r="341" spans="1:9" x14ac:dyDescent="0.25">
      <c r="A341" s="9"/>
      <c r="I341" t="str">
        <f t="array" ref="I341">IF(AND(B341=Feuil3!$B$4,OR($A341=Feuil3!$A$11:$A$500)),MAX($I$10:I340)+1,"")</f>
        <v/>
      </c>
    </row>
    <row r="342" spans="1:9" x14ac:dyDescent="0.25">
      <c r="A342" s="9"/>
      <c r="I342" t="str">
        <f t="array" ref="I342">IF(AND(B342=Feuil3!$B$4,OR($A342=Feuil3!$A$11:$A$500)),MAX($I$10:I341)+1,"")</f>
        <v/>
      </c>
    </row>
    <row r="343" spans="1:9" x14ac:dyDescent="0.25">
      <c r="A343" s="9"/>
      <c r="I343" t="str">
        <f t="array" ref="I343">IF(AND(B343=Feuil3!$B$4,OR($A343=Feuil3!$A$11:$A$500)),MAX($I$10:I342)+1,"")</f>
        <v/>
      </c>
    </row>
    <row r="344" spans="1:9" x14ac:dyDescent="0.25">
      <c r="A344" s="9"/>
      <c r="I344" t="str">
        <f t="array" ref="I344">IF(AND(B344=Feuil3!$B$4,OR($A344=Feuil3!$A$11:$A$500)),MAX($I$10:I343)+1,"")</f>
        <v/>
      </c>
    </row>
    <row r="345" spans="1:9" x14ac:dyDescent="0.25">
      <c r="A345" s="9"/>
      <c r="I345" t="str">
        <f t="array" ref="I345">IF(AND(B345=Feuil3!$B$4,OR($A345=Feuil3!$A$11:$A$500)),MAX($I$10:I344)+1,"")</f>
        <v/>
      </c>
    </row>
    <row r="346" spans="1:9" x14ac:dyDescent="0.25">
      <c r="A346" s="9"/>
      <c r="I346" t="str">
        <f t="array" ref="I346">IF(AND(B346=Feuil3!$B$4,OR($A346=Feuil3!$A$11:$A$500)),MAX($I$10:I345)+1,"")</f>
        <v/>
      </c>
    </row>
    <row r="347" spans="1:9" x14ac:dyDescent="0.25">
      <c r="A347" s="9"/>
      <c r="I347" t="str">
        <f t="array" ref="I347">IF(AND(B347=Feuil3!$B$4,OR($A347=Feuil3!$A$11:$A$500)),MAX($I$10:I346)+1,"")</f>
        <v/>
      </c>
    </row>
    <row r="348" spans="1:9" x14ac:dyDescent="0.25">
      <c r="A348" s="9"/>
      <c r="I348" t="str">
        <f t="array" ref="I348">IF(AND(B348=Feuil3!$B$4,OR($A348=Feuil3!$A$11:$A$500)),MAX($I$10:I347)+1,"")</f>
        <v/>
      </c>
    </row>
    <row r="349" spans="1:9" x14ac:dyDescent="0.25">
      <c r="A349" s="9"/>
      <c r="I349" t="str">
        <f t="array" ref="I349">IF(AND(B349=Feuil3!$B$4,OR($A349=Feuil3!$A$11:$A$500)),MAX($I$10:I348)+1,"")</f>
        <v/>
      </c>
    </row>
    <row r="350" spans="1:9" x14ac:dyDescent="0.25">
      <c r="A350" s="9"/>
      <c r="I350" t="str">
        <f t="array" ref="I350">IF(AND(B350=Feuil3!$B$4,OR($A350=Feuil3!$A$11:$A$500)),MAX($I$10:I349)+1,"")</f>
        <v/>
      </c>
    </row>
    <row r="351" spans="1:9" x14ac:dyDescent="0.25">
      <c r="A351" s="9"/>
      <c r="I351" t="str">
        <f t="array" ref="I351">IF(AND(B351=Feuil3!$B$4,OR($A351=Feuil3!$A$11:$A$500)),MAX($I$10:I350)+1,"")</f>
        <v/>
      </c>
    </row>
    <row r="352" spans="1:9" x14ac:dyDescent="0.25">
      <c r="A352" s="9"/>
      <c r="I352" t="str">
        <f t="array" ref="I352">IF(AND(B352=Feuil3!$B$4,OR($A352=Feuil3!$A$11:$A$500)),MAX($I$10:I351)+1,"")</f>
        <v/>
      </c>
    </row>
    <row r="353" spans="1:9" x14ac:dyDescent="0.25">
      <c r="A353" s="9"/>
      <c r="I353" t="str">
        <f t="array" ref="I353">IF(AND(B353=Feuil3!$B$4,OR($A353=Feuil3!$A$11:$A$500)),MAX($I$10:I352)+1,"")</f>
        <v/>
      </c>
    </row>
    <row r="354" spans="1:9" x14ac:dyDescent="0.25">
      <c r="A354" s="9"/>
      <c r="I354" t="str">
        <f t="array" ref="I354">IF(AND(B354=Feuil3!$B$4,OR($A354=Feuil3!$A$11:$A$500)),MAX($I$10:I353)+1,"")</f>
        <v/>
      </c>
    </row>
    <row r="355" spans="1:9" x14ac:dyDescent="0.25">
      <c r="A355" s="9"/>
      <c r="I355" t="str">
        <f t="array" ref="I355">IF(AND(B355=Feuil3!$B$4,OR($A355=Feuil3!$A$11:$A$500)),MAX($I$10:I354)+1,"")</f>
        <v/>
      </c>
    </row>
    <row r="356" spans="1:9" x14ac:dyDescent="0.25">
      <c r="A356" s="9"/>
      <c r="I356" t="str">
        <f t="array" ref="I356">IF(AND(B356=Feuil3!$B$4,OR($A356=Feuil3!$A$11:$A$500)),MAX($I$10:I355)+1,"")</f>
        <v/>
      </c>
    </row>
    <row r="357" spans="1:9" x14ac:dyDescent="0.25">
      <c r="A357" s="9"/>
      <c r="I357" t="str">
        <f t="array" ref="I357">IF(AND(B357=Feuil3!$B$4,OR($A357=Feuil3!$A$11:$A$500)),MAX($I$10:I356)+1,"")</f>
        <v/>
      </c>
    </row>
    <row r="358" spans="1:9" x14ac:dyDescent="0.25">
      <c r="A358" s="9"/>
      <c r="I358" t="str">
        <f t="array" ref="I358">IF(AND(B358=Feuil3!$B$4,OR($A358=Feuil3!$A$11:$A$500)),MAX($I$10:I357)+1,"")</f>
        <v/>
      </c>
    </row>
    <row r="359" spans="1:9" x14ac:dyDescent="0.25">
      <c r="A359" s="9"/>
      <c r="I359" t="str">
        <f t="array" ref="I359">IF(AND(B359=Feuil3!$B$4,OR($A359=Feuil3!$A$11:$A$500)),MAX($I$10:I358)+1,"")</f>
        <v/>
      </c>
    </row>
    <row r="360" spans="1:9" x14ac:dyDescent="0.25">
      <c r="A360" s="9"/>
      <c r="I360" t="str">
        <f t="array" ref="I360">IF(AND(B360=Feuil3!$B$4,OR($A360=Feuil3!$A$11:$A$500)),MAX($I$10:I359)+1,"")</f>
        <v/>
      </c>
    </row>
    <row r="361" spans="1:9" x14ac:dyDescent="0.25">
      <c r="A361" s="9"/>
      <c r="I361" t="str">
        <f t="array" ref="I361">IF(AND(B361=Feuil3!$B$4,OR($A361=Feuil3!$A$11:$A$500)),MAX($I$10:I360)+1,"")</f>
        <v/>
      </c>
    </row>
    <row r="362" spans="1:9" x14ac:dyDescent="0.25">
      <c r="A362" s="9"/>
      <c r="I362" t="str">
        <f t="array" ref="I362">IF(AND(B362=Feuil3!$B$4,OR($A362=Feuil3!$A$11:$A$500)),MAX($I$10:I361)+1,"")</f>
        <v/>
      </c>
    </row>
    <row r="363" spans="1:9" x14ac:dyDescent="0.25">
      <c r="A363" s="9"/>
      <c r="I363" t="str">
        <f t="array" ref="I363">IF(AND(B363=Feuil3!$B$4,OR($A363=Feuil3!$A$11:$A$500)),MAX($I$10:I362)+1,"")</f>
        <v/>
      </c>
    </row>
    <row r="364" spans="1:9" x14ac:dyDescent="0.25">
      <c r="A364" s="9"/>
      <c r="I364" t="str">
        <f t="array" ref="I364">IF(AND(B364=Feuil3!$B$4,OR($A364=Feuil3!$A$11:$A$500)),MAX($I$10:I363)+1,"")</f>
        <v/>
      </c>
    </row>
    <row r="365" spans="1:9" x14ac:dyDescent="0.25">
      <c r="A365" s="9"/>
      <c r="I365" t="str">
        <f t="array" ref="I365">IF(AND(B365=Feuil3!$B$4,OR($A365=Feuil3!$A$11:$A$500)),MAX($I$10:I364)+1,"")</f>
        <v/>
      </c>
    </row>
    <row r="366" spans="1:9" x14ac:dyDescent="0.25">
      <c r="A366" s="9"/>
      <c r="I366" t="str">
        <f t="array" ref="I366">IF(AND(B366=Feuil3!$B$4,OR($A366=Feuil3!$A$11:$A$500)),MAX($I$10:I365)+1,"")</f>
        <v/>
      </c>
    </row>
    <row r="367" spans="1:9" x14ac:dyDescent="0.25">
      <c r="A367" s="9"/>
      <c r="I367" t="str">
        <f t="array" ref="I367">IF(AND(B367=Feuil3!$B$4,OR($A367=Feuil3!$A$11:$A$500)),MAX($I$10:I366)+1,"")</f>
        <v/>
      </c>
    </row>
    <row r="368" spans="1:9" x14ac:dyDescent="0.25">
      <c r="A368" s="9"/>
      <c r="I368" t="str">
        <f t="array" ref="I368">IF(AND(B368=Feuil3!$B$4,OR($A368=Feuil3!$A$11:$A$500)),MAX($I$10:I367)+1,"")</f>
        <v/>
      </c>
    </row>
    <row r="369" spans="1:9" x14ac:dyDescent="0.25">
      <c r="A369" s="9"/>
      <c r="I369" t="str">
        <f t="array" ref="I369">IF(AND(B369=Feuil3!$B$4,OR($A369=Feuil3!$A$11:$A$500)),MAX($I$10:I368)+1,"")</f>
        <v/>
      </c>
    </row>
    <row r="370" spans="1:9" x14ac:dyDescent="0.25">
      <c r="A370" s="9"/>
      <c r="I370" t="str">
        <f t="array" ref="I370">IF(AND(B370=Feuil3!$B$4,OR($A370=Feuil3!$A$11:$A$500)),MAX($I$10:I369)+1,"")</f>
        <v/>
      </c>
    </row>
    <row r="371" spans="1:9" x14ac:dyDescent="0.25">
      <c r="A371" s="9"/>
      <c r="I371" t="str">
        <f t="array" ref="I371">IF(AND(B371=Feuil3!$B$4,OR($A371=Feuil3!$A$11:$A$500)),MAX($I$10:I370)+1,"")</f>
        <v/>
      </c>
    </row>
    <row r="372" spans="1:9" x14ac:dyDescent="0.25">
      <c r="A372" s="9"/>
      <c r="I372" t="str">
        <f t="array" ref="I372">IF(AND(B372=Feuil3!$B$4,OR($A372=Feuil3!$A$11:$A$500)),MAX($I$10:I371)+1,"")</f>
        <v/>
      </c>
    </row>
    <row r="373" spans="1:9" x14ac:dyDescent="0.25">
      <c r="A373" s="9"/>
      <c r="I373" t="str">
        <f t="array" ref="I373">IF(AND(B373=Feuil3!$B$4,OR($A373=Feuil3!$A$11:$A$500)),MAX($I$10:I372)+1,"")</f>
        <v/>
      </c>
    </row>
    <row r="374" spans="1:9" x14ac:dyDescent="0.25">
      <c r="A374" s="9"/>
      <c r="I374" t="str">
        <f t="array" ref="I374">IF(AND(B374=Feuil3!$B$4,OR($A374=Feuil3!$A$11:$A$500)),MAX($I$10:I373)+1,"")</f>
        <v/>
      </c>
    </row>
    <row r="375" spans="1:9" x14ac:dyDescent="0.25">
      <c r="A375" s="9"/>
      <c r="I375" t="str">
        <f t="array" ref="I375">IF(AND(B375=Feuil3!$B$4,OR($A375=Feuil3!$A$11:$A$500)),MAX($I$10:I374)+1,"")</f>
        <v/>
      </c>
    </row>
    <row r="376" spans="1:9" x14ac:dyDescent="0.25">
      <c r="A376" s="9"/>
      <c r="I376" t="str">
        <f t="array" ref="I376">IF(AND(B376=Feuil3!$B$4,OR($A376=Feuil3!$A$11:$A$500)),MAX($I$10:I375)+1,"")</f>
        <v/>
      </c>
    </row>
    <row r="377" spans="1:9" x14ac:dyDescent="0.25">
      <c r="A377" s="9"/>
      <c r="I377" t="str">
        <f t="array" ref="I377">IF(AND(B377=Feuil3!$B$4,OR($A377=Feuil3!$A$11:$A$500)),MAX($I$10:I376)+1,"")</f>
        <v/>
      </c>
    </row>
    <row r="378" spans="1:9" x14ac:dyDescent="0.25">
      <c r="A378" s="9"/>
      <c r="I378" t="str">
        <f t="array" ref="I378">IF(AND(B378=Feuil3!$B$4,OR($A378=Feuil3!$A$11:$A$500)),MAX($I$10:I377)+1,"")</f>
        <v/>
      </c>
    </row>
    <row r="379" spans="1:9" x14ac:dyDescent="0.25">
      <c r="A379" s="9"/>
      <c r="I379" t="str">
        <f t="array" ref="I379">IF(AND(B379=Feuil3!$B$4,OR($A379=Feuil3!$A$11:$A$500)),MAX($I$10:I378)+1,"")</f>
        <v/>
      </c>
    </row>
    <row r="380" spans="1:9" x14ac:dyDescent="0.25">
      <c r="A380" s="9"/>
      <c r="I380" t="str">
        <f t="array" ref="I380">IF(AND(B380=Feuil3!$B$4,OR($A380=Feuil3!$A$11:$A$500)),MAX($I$10:I379)+1,"")</f>
        <v/>
      </c>
    </row>
    <row r="381" spans="1:9" x14ac:dyDescent="0.25">
      <c r="A381" s="9"/>
      <c r="I381" t="str">
        <f t="array" ref="I381">IF(AND(B381=Feuil3!$B$4,OR($A381=Feuil3!$A$11:$A$500)),MAX($I$10:I380)+1,"")</f>
        <v/>
      </c>
    </row>
    <row r="382" spans="1:9" x14ac:dyDescent="0.25">
      <c r="A382" s="9"/>
      <c r="I382" t="str">
        <f t="array" ref="I382">IF(AND(B382=Feuil3!$B$4,OR($A382=Feuil3!$A$11:$A$500)),MAX($I$10:I381)+1,"")</f>
        <v/>
      </c>
    </row>
    <row r="383" spans="1:9" x14ac:dyDescent="0.25">
      <c r="A383" s="9"/>
      <c r="I383" t="str">
        <f t="array" ref="I383">IF(AND(B383=Feuil3!$B$4,OR($A383=Feuil3!$A$11:$A$500)),MAX($I$10:I382)+1,"")</f>
        <v/>
      </c>
    </row>
    <row r="384" spans="1:9" x14ac:dyDescent="0.25">
      <c r="A384" s="9"/>
      <c r="I384" t="str">
        <f t="array" ref="I384">IF(AND(B384=Feuil3!$B$4,OR($A384=Feuil3!$A$11:$A$500)),MAX($I$10:I383)+1,"")</f>
        <v/>
      </c>
    </row>
    <row r="385" spans="1:9" x14ac:dyDescent="0.25">
      <c r="A385" s="9"/>
      <c r="I385" t="str">
        <f t="array" ref="I385">IF(AND(B385=Feuil3!$B$4,OR($A385=Feuil3!$A$11:$A$500)),MAX($I$10:I384)+1,"")</f>
        <v/>
      </c>
    </row>
    <row r="386" spans="1:9" x14ac:dyDescent="0.25">
      <c r="A386" s="9"/>
      <c r="I386" t="str">
        <f t="array" ref="I386">IF(AND(B386=Feuil3!$B$4,OR($A386=Feuil3!$A$11:$A$500)),MAX($I$10:I385)+1,"")</f>
        <v/>
      </c>
    </row>
    <row r="387" spans="1:9" x14ac:dyDescent="0.25">
      <c r="A387" s="9"/>
      <c r="I387" t="str">
        <f t="array" ref="I387">IF(AND(B387=Feuil3!$B$4,OR($A387=Feuil3!$A$11:$A$500)),MAX($I$10:I386)+1,"")</f>
        <v/>
      </c>
    </row>
    <row r="388" spans="1:9" x14ac:dyDescent="0.25">
      <c r="A388" s="9"/>
      <c r="I388" t="str">
        <f t="array" ref="I388">IF(AND(B388=Feuil3!$B$4,OR($A388=Feuil3!$A$11:$A$500)),MAX($I$10:I387)+1,"")</f>
        <v/>
      </c>
    </row>
    <row r="389" spans="1:9" x14ac:dyDescent="0.25">
      <c r="A389" s="9"/>
      <c r="I389" t="str">
        <f t="array" ref="I389">IF(AND(B389=Feuil3!$B$4,OR($A389=Feuil3!$A$11:$A$500)),MAX($I$10:I388)+1,"")</f>
        <v/>
      </c>
    </row>
    <row r="390" spans="1:9" x14ac:dyDescent="0.25">
      <c r="A390" s="9"/>
      <c r="I390" t="str">
        <f t="array" ref="I390">IF(AND(B390=Feuil3!$B$4,OR($A390=Feuil3!$A$11:$A$500)),MAX($I$10:I389)+1,"")</f>
        <v/>
      </c>
    </row>
    <row r="391" spans="1:9" x14ac:dyDescent="0.25">
      <c r="A391" s="9"/>
      <c r="I391" t="str">
        <f t="array" ref="I391">IF(AND(B391=Feuil3!$B$4,OR($A391=Feuil3!$A$11:$A$500)),MAX($I$10:I390)+1,"")</f>
        <v/>
      </c>
    </row>
    <row r="392" spans="1:9" x14ac:dyDescent="0.25">
      <c r="A392" s="9"/>
      <c r="I392" t="str">
        <f t="array" ref="I392">IF(AND(B392=Feuil3!$B$4,OR($A392=Feuil3!$A$11:$A$500)),MAX($I$10:I391)+1,"")</f>
        <v/>
      </c>
    </row>
    <row r="393" spans="1:9" x14ac:dyDescent="0.25">
      <c r="A393" s="9"/>
      <c r="I393" t="str">
        <f t="array" ref="I393">IF(AND(B393=Feuil3!$B$4,OR($A393=Feuil3!$A$11:$A$500)),MAX($I$10:I392)+1,"")</f>
        <v/>
      </c>
    </row>
    <row r="394" spans="1:9" x14ac:dyDescent="0.25">
      <c r="A394" s="9"/>
      <c r="I394" t="str">
        <f t="array" ref="I394">IF(AND(B394=Feuil3!$B$4,OR($A394=Feuil3!$A$11:$A$500)),MAX($I$10:I393)+1,"")</f>
        <v/>
      </c>
    </row>
    <row r="395" spans="1:9" x14ac:dyDescent="0.25">
      <c r="A395" s="9"/>
      <c r="I395" t="str">
        <f t="array" ref="I395">IF(AND(B395=Feuil3!$B$4,OR($A395=Feuil3!$A$11:$A$500)),MAX($I$10:I394)+1,"")</f>
        <v/>
      </c>
    </row>
    <row r="396" spans="1:9" x14ac:dyDescent="0.25">
      <c r="A396" s="9"/>
      <c r="I396" t="str">
        <f t="array" ref="I396">IF(AND(B396=Feuil3!$B$4,OR($A396=Feuil3!$A$11:$A$500)),MAX($I$10:I395)+1,"")</f>
        <v/>
      </c>
    </row>
    <row r="397" spans="1:9" x14ac:dyDescent="0.25">
      <c r="A397" s="9"/>
      <c r="I397" t="str">
        <f t="array" ref="I397">IF(AND(B397=Feuil3!$B$4,OR($A397=Feuil3!$A$11:$A$500)),MAX($I$10:I396)+1,"")</f>
        <v/>
      </c>
    </row>
    <row r="398" spans="1:9" x14ac:dyDescent="0.25">
      <c r="A398" s="9"/>
      <c r="I398" t="str">
        <f t="array" ref="I398">IF(AND(B398=Feuil3!$B$4,OR($A398=Feuil3!$A$11:$A$500)),MAX($I$10:I397)+1,"")</f>
        <v/>
      </c>
    </row>
    <row r="399" spans="1:9" x14ac:dyDescent="0.25">
      <c r="A399" s="9"/>
      <c r="I399" t="str">
        <f t="array" ref="I399">IF(AND(B399=Feuil3!$B$4,OR($A399=Feuil3!$A$11:$A$500)),MAX($I$10:I398)+1,"")</f>
        <v/>
      </c>
    </row>
    <row r="400" spans="1:9" x14ac:dyDescent="0.25">
      <c r="A400" s="9"/>
      <c r="I400" t="str">
        <f t="array" ref="I400">IF(AND(B400=Feuil3!$B$4,OR($A400=Feuil3!$A$11:$A$500)),MAX($I$10:I399)+1,"")</f>
        <v/>
      </c>
    </row>
    <row r="401" spans="1:9" x14ac:dyDescent="0.25">
      <c r="A401" s="9"/>
      <c r="I401" t="str">
        <f t="array" ref="I401">IF(AND(B401=Feuil3!$B$4,OR($A401=Feuil3!$A$11:$A$500)),MAX($I$10:I400)+1,"")</f>
        <v/>
      </c>
    </row>
    <row r="402" spans="1:9" x14ac:dyDescent="0.25">
      <c r="A402" s="9"/>
      <c r="I402" t="str">
        <f t="array" ref="I402">IF(AND(B402=Feuil3!$B$4,OR($A402=Feuil3!$A$11:$A$500)),MAX($I$10:I401)+1,"")</f>
        <v/>
      </c>
    </row>
    <row r="403" spans="1:9" x14ac:dyDescent="0.25">
      <c r="A403" s="9"/>
      <c r="I403" t="str">
        <f t="array" ref="I403">IF(AND(B403=Feuil3!$B$4,OR($A403=Feuil3!$A$11:$A$500)),MAX($I$10:I402)+1,"")</f>
        <v/>
      </c>
    </row>
    <row r="404" spans="1:9" x14ac:dyDescent="0.25">
      <c r="A404" s="9"/>
      <c r="I404" t="str">
        <f t="array" ref="I404">IF(AND(B404=Feuil3!$B$4,OR($A404=Feuil3!$A$11:$A$500)),MAX($I$10:I403)+1,"")</f>
        <v/>
      </c>
    </row>
    <row r="405" spans="1:9" x14ac:dyDescent="0.25">
      <c r="A405" s="9"/>
      <c r="I405" t="str">
        <f t="array" ref="I405">IF(AND(B405=Feuil3!$B$4,OR($A405=Feuil3!$A$11:$A$500)),MAX($I$10:I404)+1,"")</f>
        <v/>
      </c>
    </row>
    <row r="406" spans="1:9" x14ac:dyDescent="0.25">
      <c r="A406" s="9"/>
      <c r="I406" t="str">
        <f t="array" ref="I406">IF(AND(B406=Feuil3!$B$4,OR($A406=Feuil3!$A$11:$A$500)),MAX($I$10:I405)+1,"")</f>
        <v/>
      </c>
    </row>
    <row r="407" spans="1:9" x14ac:dyDescent="0.25">
      <c r="A407" s="9"/>
      <c r="I407" t="str">
        <f t="array" ref="I407">IF(AND(B407=Feuil3!$B$4,OR($A407=Feuil3!$A$11:$A$500)),MAX($I$10:I406)+1,"")</f>
        <v/>
      </c>
    </row>
    <row r="408" spans="1:9" x14ac:dyDescent="0.25">
      <c r="A408" s="9"/>
      <c r="I408" t="str">
        <f t="array" ref="I408">IF(AND(B408=Feuil3!$B$4,OR($A408=Feuil3!$A$11:$A$500)),MAX($I$10:I407)+1,"")</f>
        <v/>
      </c>
    </row>
    <row r="409" spans="1:9" x14ac:dyDescent="0.25">
      <c r="A409" s="9"/>
      <c r="I409" t="str">
        <f t="array" ref="I409">IF(AND(B409=Feuil3!$B$4,OR($A409=Feuil3!$A$11:$A$500)),MAX($I$10:I408)+1,"")</f>
        <v/>
      </c>
    </row>
    <row r="410" spans="1:9" x14ac:dyDescent="0.25">
      <c r="A410" s="9"/>
      <c r="I410" t="str">
        <f t="array" ref="I410">IF(AND(B410=Feuil3!$B$4,OR($A410=Feuil3!$A$11:$A$500)),MAX($I$10:I409)+1,"")</f>
        <v/>
      </c>
    </row>
    <row r="411" spans="1:9" x14ac:dyDescent="0.25">
      <c r="A411" s="9"/>
      <c r="I411" t="str">
        <f t="array" ref="I411">IF(AND(B411=Feuil3!$B$4,OR($A411=Feuil3!$A$11:$A$500)),MAX($I$10:I410)+1,"")</f>
        <v/>
      </c>
    </row>
    <row r="412" spans="1:9" x14ac:dyDescent="0.25">
      <c r="A412" s="9"/>
      <c r="I412" t="str">
        <f t="array" ref="I412">IF(AND(B412=Feuil3!$B$4,OR($A412=Feuil3!$A$11:$A$500)),MAX($I$10:I411)+1,"")</f>
        <v/>
      </c>
    </row>
    <row r="413" spans="1:9" x14ac:dyDescent="0.25">
      <c r="A413" s="9"/>
      <c r="I413" t="str">
        <f t="array" ref="I413">IF(AND(B413=Feuil3!$B$4,OR($A413=Feuil3!$A$11:$A$500)),MAX($I$10:I412)+1,"")</f>
        <v/>
      </c>
    </row>
    <row r="414" spans="1:9" x14ac:dyDescent="0.25">
      <c r="A414" s="9"/>
      <c r="I414" t="str">
        <f t="array" ref="I414">IF(AND(B414=Feuil3!$B$4,OR($A414=Feuil3!$A$11:$A$500)),MAX($I$10:I413)+1,"")</f>
        <v/>
      </c>
    </row>
    <row r="415" spans="1:9" x14ac:dyDescent="0.25">
      <c r="A415" s="9"/>
      <c r="I415" t="str">
        <f t="array" ref="I415">IF(AND(B415=Feuil3!$B$4,OR($A415=Feuil3!$A$11:$A$500)),MAX($I$10:I414)+1,"")</f>
        <v/>
      </c>
    </row>
    <row r="416" spans="1:9" x14ac:dyDescent="0.25">
      <c r="A416" s="9"/>
      <c r="I416" t="str">
        <f t="array" ref="I416">IF(AND(B416=Feuil3!$B$4,OR($A416=Feuil3!$A$11:$A$500)),MAX($I$10:I415)+1,"")</f>
        <v/>
      </c>
    </row>
    <row r="417" spans="1:9" x14ac:dyDescent="0.25">
      <c r="A417" s="9"/>
      <c r="I417" t="str">
        <f t="array" ref="I417">IF(AND(B417=Feuil3!$B$4,OR($A417=Feuil3!$A$11:$A$500)),MAX($I$10:I416)+1,"")</f>
        <v/>
      </c>
    </row>
    <row r="418" spans="1:9" x14ac:dyDescent="0.25">
      <c r="A418" s="9"/>
      <c r="I418" t="str">
        <f t="array" ref="I418">IF(AND(B418=Feuil3!$B$4,OR($A418=Feuil3!$A$11:$A$500)),MAX($I$10:I417)+1,"")</f>
        <v/>
      </c>
    </row>
    <row r="419" spans="1:9" x14ac:dyDescent="0.25">
      <c r="A419" s="9"/>
      <c r="I419" t="str">
        <f t="array" ref="I419">IF(AND(B419=Feuil3!$B$4,OR($A419=Feuil3!$A$11:$A$500)),MAX($I$10:I418)+1,"")</f>
        <v/>
      </c>
    </row>
    <row r="420" spans="1:9" x14ac:dyDescent="0.25">
      <c r="A420" s="9"/>
      <c r="I420" t="str">
        <f t="array" ref="I420">IF(AND(B420=Feuil3!$B$4,OR($A420=Feuil3!$A$11:$A$500)),MAX($I$10:I419)+1,"")</f>
        <v/>
      </c>
    </row>
    <row r="421" spans="1:9" x14ac:dyDescent="0.25">
      <c r="A421" s="9"/>
      <c r="I421" t="str">
        <f t="array" ref="I421">IF(AND(B421=Feuil3!$B$4,OR($A421=Feuil3!$A$11:$A$500)),MAX($I$10:I420)+1,"")</f>
        <v/>
      </c>
    </row>
    <row r="422" spans="1:9" x14ac:dyDescent="0.25">
      <c r="A422" s="9"/>
      <c r="I422" t="str">
        <f t="array" ref="I422">IF(AND(B422=Feuil3!$B$4,OR($A422=Feuil3!$A$11:$A$500)),MAX($I$10:I421)+1,"")</f>
        <v/>
      </c>
    </row>
    <row r="423" spans="1:9" x14ac:dyDescent="0.25">
      <c r="A423" s="9"/>
      <c r="I423" t="str">
        <f t="array" ref="I423">IF(AND(B423=Feuil3!$B$4,OR($A423=Feuil3!$A$11:$A$500)),MAX($I$10:I422)+1,"")</f>
        <v/>
      </c>
    </row>
    <row r="424" spans="1:9" x14ac:dyDescent="0.25">
      <c r="A424" s="9"/>
      <c r="I424" t="str">
        <f t="array" ref="I424">IF(AND(B424=Feuil3!$B$4,OR($A424=Feuil3!$A$11:$A$500)),MAX($I$10:I423)+1,"")</f>
        <v/>
      </c>
    </row>
    <row r="425" spans="1:9" x14ac:dyDescent="0.25">
      <c r="A425" s="9"/>
      <c r="I425" t="str">
        <f t="array" ref="I425">IF(AND(B425=Feuil3!$B$4,OR($A425=Feuil3!$A$11:$A$500)),MAX($I$10:I424)+1,"")</f>
        <v/>
      </c>
    </row>
    <row r="426" spans="1:9" x14ac:dyDescent="0.25">
      <c r="A426" s="9"/>
      <c r="I426" t="str">
        <f t="array" ref="I426">IF(AND(B426=Feuil3!$B$4,OR($A426=Feuil3!$A$11:$A$500)),MAX($I$10:I425)+1,"")</f>
        <v/>
      </c>
    </row>
    <row r="427" spans="1:9" x14ac:dyDescent="0.25">
      <c r="A427" s="9"/>
      <c r="I427" t="str">
        <f t="array" ref="I427">IF(AND(B427=Feuil3!$B$4,OR($A427=Feuil3!$A$11:$A$500)),MAX($I$10:I426)+1,"")</f>
        <v/>
      </c>
    </row>
    <row r="428" spans="1:9" x14ac:dyDescent="0.25">
      <c r="A428" s="9"/>
      <c r="I428" t="str">
        <f t="array" ref="I428">IF(AND(B428=Feuil3!$B$4,OR($A428=Feuil3!$A$11:$A$500)),MAX($I$10:I427)+1,"")</f>
        <v/>
      </c>
    </row>
    <row r="429" spans="1:9" x14ac:dyDescent="0.25">
      <c r="A429" s="9"/>
      <c r="I429" t="str">
        <f t="array" ref="I429">IF(AND(B429=Feuil3!$B$4,OR($A429=Feuil3!$A$11:$A$500)),MAX($I$10:I428)+1,"")</f>
        <v/>
      </c>
    </row>
    <row r="430" spans="1:9" x14ac:dyDescent="0.25">
      <c r="A430" s="9"/>
      <c r="I430" t="str">
        <f t="array" ref="I430">IF(AND(B430=Feuil3!$B$4,OR($A430=Feuil3!$A$11:$A$500)),MAX($I$10:I429)+1,"")</f>
        <v/>
      </c>
    </row>
    <row r="431" spans="1:9" x14ac:dyDescent="0.25">
      <c r="A431" s="9"/>
      <c r="I431" t="str">
        <f t="array" ref="I431">IF(AND(B431=Feuil3!$B$4,OR($A431=Feuil3!$A$11:$A$500)),MAX($I$10:I430)+1,"")</f>
        <v/>
      </c>
    </row>
    <row r="432" spans="1:9" x14ac:dyDescent="0.25">
      <c r="A432" s="9"/>
      <c r="I432" t="str">
        <f t="array" ref="I432">IF(AND(B432=Feuil3!$B$4,OR($A432=Feuil3!$A$11:$A$500)),MAX($I$10:I431)+1,"")</f>
        <v/>
      </c>
    </row>
    <row r="433" spans="1:9" x14ac:dyDescent="0.25">
      <c r="A433" s="9"/>
      <c r="I433" t="str">
        <f t="array" ref="I433">IF(AND(B433=Feuil3!$B$4,OR($A433=Feuil3!$A$11:$A$500)),MAX($I$10:I432)+1,"")</f>
        <v/>
      </c>
    </row>
    <row r="434" spans="1:9" x14ac:dyDescent="0.25">
      <c r="A434" s="9"/>
      <c r="I434" t="str">
        <f t="array" ref="I434">IF(AND(B434=Feuil3!$B$4,OR($A434=Feuil3!$A$11:$A$500)),MAX($I$10:I433)+1,"")</f>
        <v/>
      </c>
    </row>
    <row r="435" spans="1:9" x14ac:dyDescent="0.25">
      <c r="A435" s="9"/>
      <c r="I435" t="str">
        <f t="array" ref="I435">IF(AND(B435=Feuil3!$B$4,OR($A435=Feuil3!$A$11:$A$500)),MAX($I$10:I434)+1,"")</f>
        <v/>
      </c>
    </row>
    <row r="436" spans="1:9" x14ac:dyDescent="0.25">
      <c r="A436" s="9"/>
      <c r="I436" t="str">
        <f t="array" ref="I436">IF(AND(B436=Feuil3!$B$4,OR($A436=Feuil3!$A$11:$A$500)),MAX($I$10:I435)+1,"")</f>
        <v/>
      </c>
    </row>
    <row r="437" spans="1:9" x14ac:dyDescent="0.25">
      <c r="A437" s="9"/>
      <c r="I437" t="str">
        <f t="array" ref="I437">IF(AND(B437=Feuil3!$B$4,OR($A437=Feuil3!$A$11:$A$500)),MAX($I$10:I436)+1,"")</f>
        <v/>
      </c>
    </row>
    <row r="438" spans="1:9" x14ac:dyDescent="0.25">
      <c r="A438" s="9"/>
      <c r="I438" t="str">
        <f t="array" ref="I438">IF(AND(B438=Feuil3!$B$4,OR($A438=Feuil3!$A$11:$A$500)),MAX($I$10:I437)+1,"")</f>
        <v/>
      </c>
    </row>
    <row r="439" spans="1:9" x14ac:dyDescent="0.25">
      <c r="A439" s="9"/>
      <c r="I439" t="str">
        <f t="array" ref="I439">IF(AND(B439=Feuil3!$B$4,OR($A439=Feuil3!$A$11:$A$500)),MAX($I$10:I438)+1,"")</f>
        <v/>
      </c>
    </row>
    <row r="440" spans="1:9" x14ac:dyDescent="0.25">
      <c r="A440" s="9"/>
      <c r="I440" t="str">
        <f t="array" ref="I440">IF(AND(B440=Feuil3!$B$4,OR($A440=Feuil3!$A$11:$A$500)),MAX($I$10:I439)+1,"")</f>
        <v/>
      </c>
    </row>
    <row r="441" spans="1:9" x14ac:dyDescent="0.25">
      <c r="A441" s="9"/>
      <c r="I441" t="str">
        <f t="array" ref="I441">IF(AND(B441=Feuil3!$B$4,OR($A441=Feuil3!$A$11:$A$500)),MAX($I$10:I440)+1,"")</f>
        <v/>
      </c>
    </row>
    <row r="442" spans="1:9" x14ac:dyDescent="0.25">
      <c r="A442" s="9"/>
      <c r="I442" t="str">
        <f t="array" ref="I442">IF(AND(B442=Feuil3!$B$4,OR($A442=Feuil3!$A$11:$A$500)),MAX($I$10:I441)+1,"")</f>
        <v/>
      </c>
    </row>
    <row r="443" spans="1:9" x14ac:dyDescent="0.25">
      <c r="A443" s="9"/>
      <c r="I443" t="str">
        <f t="array" ref="I443">IF(AND(B443=Feuil3!$B$4,OR($A443=Feuil3!$A$11:$A$500)),MAX($I$10:I442)+1,"")</f>
        <v/>
      </c>
    </row>
    <row r="444" spans="1:9" x14ac:dyDescent="0.25">
      <c r="A444" s="9"/>
      <c r="I444" t="str">
        <f t="array" ref="I444">IF(AND(B444=Feuil3!$B$4,OR($A444=Feuil3!$A$11:$A$500)),MAX($I$10:I443)+1,"")</f>
        <v/>
      </c>
    </row>
    <row r="445" spans="1:9" x14ac:dyDescent="0.25">
      <c r="A445" s="9"/>
      <c r="I445" t="str">
        <f t="array" ref="I445">IF(AND(B445=Feuil3!$B$4,OR($A445=Feuil3!$A$11:$A$500)),MAX($I$10:I444)+1,"")</f>
        <v/>
      </c>
    </row>
    <row r="446" spans="1:9" x14ac:dyDescent="0.25">
      <c r="A446" s="9"/>
      <c r="I446" t="str">
        <f t="array" ref="I446">IF(AND(B446=Feuil3!$B$4,OR($A446=Feuil3!$A$11:$A$500)),MAX($I$10:I445)+1,"")</f>
        <v/>
      </c>
    </row>
    <row r="447" spans="1:9" x14ac:dyDescent="0.25">
      <c r="A447" s="9"/>
      <c r="I447" t="str">
        <f t="array" ref="I447">IF(AND(B447=Feuil3!$B$4,OR($A447=Feuil3!$A$11:$A$500)),MAX($I$10:I446)+1,"")</f>
        <v/>
      </c>
    </row>
    <row r="448" spans="1:9" x14ac:dyDescent="0.25">
      <c r="A448" s="9"/>
      <c r="I448" t="str">
        <f t="array" ref="I448">IF(AND(B448=Feuil3!$B$4,OR($A448=Feuil3!$A$11:$A$500)),MAX($I$10:I447)+1,"")</f>
        <v/>
      </c>
    </row>
    <row r="449" spans="1:9" x14ac:dyDescent="0.25">
      <c r="A449" s="9"/>
      <c r="I449" t="str">
        <f t="array" ref="I449">IF(AND(B449=Feuil3!$B$4,OR($A449=Feuil3!$A$11:$A$500)),MAX($I$10:I448)+1,"")</f>
        <v/>
      </c>
    </row>
    <row r="450" spans="1:9" x14ac:dyDescent="0.25">
      <c r="A450" s="9"/>
      <c r="I450" t="str">
        <f t="array" ref="I450">IF(AND(B450=Feuil3!$B$4,OR($A450=Feuil3!$A$11:$A$500)),MAX($I$10:I449)+1,"")</f>
        <v/>
      </c>
    </row>
    <row r="451" spans="1:9" x14ac:dyDescent="0.25">
      <c r="A451" s="9"/>
      <c r="I451" t="str">
        <f t="array" ref="I451">IF(AND(B451=Feuil3!$B$4,OR($A451=Feuil3!$A$11:$A$500)),MAX($I$10:I450)+1,"")</f>
        <v/>
      </c>
    </row>
    <row r="452" spans="1:9" x14ac:dyDescent="0.25">
      <c r="A452" s="9"/>
      <c r="I452" t="str">
        <f t="array" ref="I452">IF(AND(B452=Feuil3!$B$4,OR($A452=Feuil3!$A$11:$A$500)),MAX($I$10:I451)+1,"")</f>
        <v/>
      </c>
    </row>
    <row r="453" spans="1:9" x14ac:dyDescent="0.25">
      <c r="A453" s="9"/>
      <c r="I453" t="str">
        <f t="array" ref="I453">IF(AND(B453=Feuil3!$B$4,OR($A453=Feuil3!$A$11:$A$500)),MAX($I$10:I452)+1,"")</f>
        <v/>
      </c>
    </row>
    <row r="454" spans="1:9" x14ac:dyDescent="0.25">
      <c r="A454" s="9"/>
      <c r="I454" t="str">
        <f t="array" ref="I454">IF(AND(B454=Feuil3!$B$4,OR($A454=Feuil3!$A$11:$A$500)),MAX($I$10:I453)+1,"")</f>
        <v/>
      </c>
    </row>
    <row r="455" spans="1:9" x14ac:dyDescent="0.25">
      <c r="A455" s="9"/>
      <c r="I455" t="str">
        <f t="array" ref="I455">IF(AND(B455=Feuil3!$B$4,OR($A455=Feuil3!$A$11:$A$500)),MAX($I$10:I454)+1,"")</f>
        <v/>
      </c>
    </row>
    <row r="456" spans="1:9" x14ac:dyDescent="0.25">
      <c r="A456" s="9"/>
      <c r="I456" t="str">
        <f t="array" ref="I456">IF(AND(B456=Feuil3!$B$4,OR($A456=Feuil3!$A$11:$A$500)),MAX($I$10:I455)+1,"")</f>
        <v/>
      </c>
    </row>
    <row r="457" spans="1:9" x14ac:dyDescent="0.25">
      <c r="A457" s="9"/>
      <c r="I457" t="str">
        <f t="array" ref="I457">IF(AND(B457=Feuil3!$B$4,OR($A457=Feuil3!$A$11:$A$500)),MAX($I$10:I456)+1,"")</f>
        <v/>
      </c>
    </row>
    <row r="458" spans="1:9" x14ac:dyDescent="0.25">
      <c r="A458" s="9"/>
      <c r="I458" t="str">
        <f t="array" ref="I458">IF(AND(B458=Feuil3!$B$4,OR($A458=Feuil3!$A$11:$A$500)),MAX($I$10:I457)+1,"")</f>
        <v/>
      </c>
    </row>
    <row r="459" spans="1:9" x14ac:dyDescent="0.25">
      <c r="A459" s="9"/>
      <c r="I459" t="str">
        <f t="array" ref="I459">IF(AND(B459=Feuil3!$B$4,OR($A459=Feuil3!$A$11:$A$500)),MAX($I$10:I458)+1,"")</f>
        <v/>
      </c>
    </row>
    <row r="460" spans="1:9" x14ac:dyDescent="0.25">
      <c r="A460" s="9"/>
      <c r="I460" t="str">
        <f t="array" ref="I460">IF(AND(B460=Feuil3!$B$4,OR($A460=Feuil3!$A$11:$A$500)),MAX($I$10:I459)+1,"")</f>
        <v/>
      </c>
    </row>
    <row r="461" spans="1:9" x14ac:dyDescent="0.25">
      <c r="A461" s="9"/>
      <c r="I461" t="str">
        <f t="array" ref="I461">IF(AND(B461=Feuil3!$B$4,OR($A461=Feuil3!$A$11:$A$500)),MAX($I$10:I460)+1,"")</f>
        <v/>
      </c>
    </row>
    <row r="462" spans="1:9" x14ac:dyDescent="0.25">
      <c r="A462" s="9"/>
      <c r="I462" t="str">
        <f t="array" ref="I462">IF(AND(B462=Feuil3!$B$4,OR($A462=Feuil3!$A$11:$A$500)),MAX($I$10:I461)+1,"")</f>
        <v/>
      </c>
    </row>
    <row r="463" spans="1:9" x14ac:dyDescent="0.25">
      <c r="A463" s="9"/>
      <c r="I463" t="str">
        <f t="array" ref="I463">IF(AND(B463=Feuil3!$B$4,OR($A463=Feuil3!$A$11:$A$500)),MAX($I$10:I462)+1,"")</f>
        <v/>
      </c>
    </row>
    <row r="464" spans="1:9" x14ac:dyDescent="0.25">
      <c r="A464" s="9"/>
      <c r="I464" t="str">
        <f t="array" ref="I464">IF(AND(B464=Feuil3!$B$4,OR($A464=Feuil3!$A$11:$A$500)),MAX($I$10:I463)+1,"")</f>
        <v/>
      </c>
    </row>
    <row r="465" spans="1:9" x14ac:dyDescent="0.25">
      <c r="A465" s="9"/>
      <c r="I465" t="str">
        <f t="array" ref="I465">IF(AND(B465=Feuil3!$B$4,OR($A465=Feuil3!$A$11:$A$500)),MAX($I$10:I464)+1,"")</f>
        <v/>
      </c>
    </row>
    <row r="466" spans="1:9" x14ac:dyDescent="0.25">
      <c r="A466" s="9"/>
      <c r="I466" t="str">
        <f t="array" ref="I466">IF(AND(B466=Feuil3!$B$4,OR($A466=Feuil3!$A$11:$A$500)),MAX($I$10:I465)+1,"")</f>
        <v/>
      </c>
    </row>
    <row r="467" spans="1:9" x14ac:dyDescent="0.25">
      <c r="A467" s="9"/>
      <c r="I467" t="str">
        <f t="array" ref="I467">IF(AND(B467=Feuil3!$B$4,OR($A467=Feuil3!$A$11:$A$500)),MAX($I$10:I466)+1,"")</f>
        <v/>
      </c>
    </row>
    <row r="468" spans="1:9" x14ac:dyDescent="0.25">
      <c r="A468" s="9"/>
      <c r="I468" t="str">
        <f t="array" ref="I468">IF(AND(B468=Feuil3!$B$4,OR($A468=Feuil3!$A$11:$A$500)),MAX($I$10:I467)+1,"")</f>
        <v/>
      </c>
    </row>
    <row r="469" spans="1:9" x14ac:dyDescent="0.25">
      <c r="A469" s="9"/>
      <c r="I469" t="str">
        <f t="array" ref="I469">IF(AND(B469=Feuil3!$B$4,OR($A469=Feuil3!$A$11:$A$500)),MAX($I$10:I468)+1,"")</f>
        <v/>
      </c>
    </row>
    <row r="470" spans="1:9" x14ac:dyDescent="0.25">
      <c r="A470" s="9"/>
      <c r="I470" t="str">
        <f t="array" ref="I470">IF(AND(B470=Feuil3!$B$4,OR($A470=Feuil3!$A$11:$A$500)),MAX($I$10:I469)+1,"")</f>
        <v/>
      </c>
    </row>
    <row r="471" spans="1:9" x14ac:dyDescent="0.25">
      <c r="A471" s="9"/>
      <c r="I471" t="str">
        <f t="array" ref="I471">IF(AND(B471=Feuil3!$B$4,OR($A471=Feuil3!$A$11:$A$500)),MAX($I$10:I470)+1,"")</f>
        <v/>
      </c>
    </row>
    <row r="472" spans="1:9" x14ac:dyDescent="0.25">
      <c r="A472" s="9"/>
      <c r="I472" t="str">
        <f t="array" ref="I472">IF(AND(B472=Feuil3!$B$4,OR($A472=Feuil3!$A$11:$A$500)),MAX($I$10:I471)+1,"")</f>
        <v/>
      </c>
    </row>
    <row r="473" spans="1:9" x14ac:dyDescent="0.25">
      <c r="A473" s="9"/>
      <c r="I473" t="str">
        <f t="array" ref="I473">IF(AND(B473=Feuil3!$B$4,OR($A473=Feuil3!$A$11:$A$500)),MAX($I$10:I472)+1,"")</f>
        <v/>
      </c>
    </row>
    <row r="474" spans="1:9" x14ac:dyDescent="0.25">
      <c r="A474" s="9"/>
      <c r="I474" t="str">
        <f t="array" ref="I474">IF(AND(B474=Feuil3!$B$4,OR($A474=Feuil3!$A$11:$A$500)),MAX($I$10:I473)+1,"")</f>
        <v/>
      </c>
    </row>
    <row r="475" spans="1:9" x14ac:dyDescent="0.25">
      <c r="A475" s="9"/>
      <c r="I475" t="str">
        <f t="array" ref="I475">IF(AND(B475=Feuil3!$B$4,OR($A475=Feuil3!$A$11:$A$500)),MAX($I$10:I474)+1,"")</f>
        <v/>
      </c>
    </row>
    <row r="476" spans="1:9" x14ac:dyDescent="0.25">
      <c r="A476" s="9"/>
      <c r="I476" t="str">
        <f t="array" ref="I476">IF(AND(B476=Feuil3!$B$4,OR($A476=Feuil3!$A$11:$A$500)),MAX($I$10:I475)+1,"")</f>
        <v/>
      </c>
    </row>
    <row r="477" spans="1:9" x14ac:dyDescent="0.25">
      <c r="A477" s="9"/>
      <c r="I477" t="str">
        <f t="array" ref="I477">IF(AND(B477=Feuil3!$B$4,OR($A477=Feuil3!$A$11:$A$500)),MAX($I$10:I476)+1,"")</f>
        <v/>
      </c>
    </row>
    <row r="478" spans="1:9" x14ac:dyDescent="0.25">
      <c r="A478" s="9"/>
      <c r="I478" t="str">
        <f t="array" ref="I478">IF(AND(B478=Feuil3!$B$4,OR($A478=Feuil3!$A$11:$A$500)),MAX($I$10:I477)+1,"")</f>
        <v/>
      </c>
    </row>
    <row r="479" spans="1:9" x14ac:dyDescent="0.25">
      <c r="A479" s="9"/>
      <c r="I479" t="str">
        <f t="array" ref="I479">IF(AND(B479=Feuil3!$B$4,OR($A479=Feuil3!$A$11:$A$500)),MAX($I$10:I478)+1,"")</f>
        <v/>
      </c>
    </row>
    <row r="480" spans="1:9" x14ac:dyDescent="0.25">
      <c r="A480" s="9"/>
      <c r="I480" t="str">
        <f t="array" ref="I480">IF(AND(B480=Feuil3!$B$4,OR($A480=Feuil3!$A$11:$A$500)),MAX($I$10:I479)+1,"")</f>
        <v/>
      </c>
    </row>
    <row r="481" spans="1:9" x14ac:dyDescent="0.25">
      <c r="A481" s="9"/>
      <c r="I481" t="str">
        <f t="array" ref="I481">IF(AND(B481=Feuil3!$B$4,OR($A481=Feuil3!$A$11:$A$500)),MAX($I$10:I480)+1,"")</f>
        <v/>
      </c>
    </row>
    <row r="482" spans="1:9" x14ac:dyDescent="0.25">
      <c r="A482" s="9"/>
      <c r="I482" t="str">
        <f t="array" ref="I482">IF(AND(B482=Feuil3!$B$4,OR($A482=Feuil3!$A$11:$A$500)),MAX($I$10:I481)+1,"")</f>
        <v/>
      </c>
    </row>
    <row r="483" spans="1:9" x14ac:dyDescent="0.25">
      <c r="A483" s="9"/>
      <c r="I483" t="str">
        <f t="array" ref="I483">IF(AND(B483=Feuil3!$B$4,OR($A483=Feuil3!$A$11:$A$500)),MAX($I$10:I482)+1,"")</f>
        <v/>
      </c>
    </row>
    <row r="484" spans="1:9" x14ac:dyDescent="0.25">
      <c r="A484" s="9"/>
      <c r="I484" t="str">
        <f t="array" ref="I484">IF(AND(B484=Feuil3!$B$4,OR($A484=Feuil3!$A$11:$A$500)),MAX($I$10:I483)+1,"")</f>
        <v/>
      </c>
    </row>
    <row r="485" spans="1:9" x14ac:dyDescent="0.25">
      <c r="A485" s="9"/>
      <c r="I485" t="str">
        <f t="array" ref="I485">IF(AND(B485=Feuil3!$B$4,OR($A485=Feuil3!$A$11:$A$500)),MAX($I$10:I484)+1,"")</f>
        <v/>
      </c>
    </row>
    <row r="486" spans="1:9" x14ac:dyDescent="0.25">
      <c r="A486" s="9"/>
      <c r="I486" t="str">
        <f t="array" ref="I486">IF(AND(B486=Feuil3!$B$4,OR($A486=Feuil3!$A$11:$A$500)),MAX($I$10:I485)+1,"")</f>
        <v/>
      </c>
    </row>
    <row r="487" spans="1:9" x14ac:dyDescent="0.25">
      <c r="A487" s="9"/>
      <c r="I487" t="str">
        <f t="array" ref="I487">IF(AND(B487=Feuil3!$B$4,OR($A487=Feuil3!$A$11:$A$500)),MAX($I$10:I486)+1,"")</f>
        <v/>
      </c>
    </row>
    <row r="488" spans="1:9" x14ac:dyDescent="0.25">
      <c r="A488" s="9"/>
      <c r="I488" t="str">
        <f t="array" ref="I488">IF(AND(B488=Feuil3!$B$4,OR($A488=Feuil3!$A$11:$A$500)),MAX($I$10:I487)+1,"")</f>
        <v/>
      </c>
    </row>
    <row r="489" spans="1:9" x14ac:dyDescent="0.25">
      <c r="A489" s="9"/>
      <c r="I489" t="str">
        <f t="array" ref="I489">IF(AND(B489=Feuil3!$B$4,OR($A489=Feuil3!$A$11:$A$500)),MAX($I$10:I488)+1,"")</f>
        <v/>
      </c>
    </row>
    <row r="490" spans="1:9" x14ac:dyDescent="0.25">
      <c r="A490" s="9"/>
      <c r="I490" t="str">
        <f t="array" ref="I490">IF(AND(B490=Feuil3!$B$4,OR($A490=Feuil3!$A$11:$A$500)),MAX($I$10:I489)+1,"")</f>
        <v/>
      </c>
    </row>
    <row r="491" spans="1:9" x14ac:dyDescent="0.25">
      <c r="A491" s="9"/>
      <c r="I491" t="str">
        <f t="array" ref="I491">IF(AND(B491=Feuil3!$B$4,OR($A491=Feuil3!$A$11:$A$500)),MAX($I$10:I490)+1,"")</f>
        <v/>
      </c>
    </row>
    <row r="492" spans="1:9" x14ac:dyDescent="0.25">
      <c r="A492" s="9"/>
      <c r="I492" t="str">
        <f t="array" ref="I492">IF(AND(B492=Feuil3!$B$4,OR($A492=Feuil3!$A$11:$A$500)),MAX($I$10:I491)+1,"")</f>
        <v/>
      </c>
    </row>
    <row r="493" spans="1:9" x14ac:dyDescent="0.25">
      <c r="A493" s="9"/>
      <c r="I493" t="str">
        <f t="array" ref="I493">IF(AND(B493=Feuil3!$B$4,OR($A493=Feuil3!$A$11:$A$500)),MAX($I$10:I492)+1,"")</f>
        <v/>
      </c>
    </row>
    <row r="494" spans="1:9" x14ac:dyDescent="0.25">
      <c r="A494" s="9"/>
      <c r="I494" t="str">
        <f t="array" ref="I494">IF(AND(B494=Feuil3!$B$4,OR($A494=Feuil3!$A$11:$A$500)),MAX($I$10:I493)+1,"")</f>
        <v/>
      </c>
    </row>
    <row r="495" spans="1:9" x14ac:dyDescent="0.25">
      <c r="A495" s="9"/>
      <c r="I495" t="str">
        <f t="array" ref="I495">IF(AND(B495=Feuil3!$B$4,OR($A495=Feuil3!$A$11:$A$500)),MAX($I$10:I494)+1,"")</f>
        <v/>
      </c>
    </row>
    <row r="496" spans="1:9" x14ac:dyDescent="0.25">
      <c r="A496" s="9"/>
      <c r="I496" t="str">
        <f t="array" ref="I496">IF(AND(B496=Feuil3!$B$4,OR($A496=Feuil3!$A$11:$A$500)),MAX($I$10:I495)+1,"")</f>
        <v/>
      </c>
    </row>
    <row r="497" spans="1:9" x14ac:dyDescent="0.25">
      <c r="A497" s="9"/>
      <c r="I497" t="str">
        <f t="array" ref="I497">IF(AND(B497=Feuil3!$B$4,OR($A497=Feuil3!$A$11:$A$500)),MAX($I$10:I496)+1,"")</f>
        <v/>
      </c>
    </row>
    <row r="498" spans="1:9" x14ac:dyDescent="0.25">
      <c r="A498" s="9"/>
      <c r="I498" t="str">
        <f t="array" ref="I498">IF(AND(B498=Feuil3!$B$4,OR($A498=Feuil3!$A$11:$A$500)),MAX($I$10:I497)+1,"")</f>
        <v/>
      </c>
    </row>
    <row r="499" spans="1:9" x14ac:dyDescent="0.25">
      <c r="A499" s="9"/>
      <c r="I499" t="str">
        <f t="array" ref="I499">IF(AND(B499=Feuil3!$B$4,OR($A499=Feuil3!$A$11:$A$500)),MAX($I$10:I498)+1,"")</f>
        <v/>
      </c>
    </row>
    <row r="500" spans="1:9" x14ac:dyDescent="0.25">
      <c r="A500" s="9"/>
      <c r="I500" t="str">
        <f t="array" ref="I500">IF(AND(B500=Feuil3!$B$4,OR($A500=Feuil3!$A$11:$A$500)),MAX($I$10:I499)+1,"")</f>
        <v/>
      </c>
    </row>
  </sheetData>
  <pageMargins left="0.7" right="0.7" top="0.75" bottom="0.75" header="0.3" footer="0.3"/>
  <pageSetup paperSize="9" orientation="portrait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500"/>
  <sheetViews>
    <sheetView topLeftCell="A5" workbookViewId="0">
      <selection activeCell="B6" sqref="B6"/>
    </sheetView>
  </sheetViews>
  <sheetFormatPr defaultColWidth="11.42578125" defaultRowHeight="15" x14ac:dyDescent="0.25"/>
  <cols>
    <col min="1" max="3" width="16" style="1" customWidth="1"/>
    <col min="5" max="5" width="11" customWidth="1"/>
  </cols>
  <sheetData>
    <row r="6" spans="1:7" ht="18.75" x14ac:dyDescent="0.3">
      <c r="B6" s="10">
        <v>42047</v>
      </c>
      <c r="C6" s="1" t="s">
        <v>0</v>
      </c>
      <c r="D6" s="12"/>
    </row>
    <row r="7" spans="1:7" ht="21" x14ac:dyDescent="0.35">
      <c r="G7" s="7"/>
    </row>
    <row r="8" spans="1:7" ht="21" x14ac:dyDescent="0.35">
      <c r="G8" s="7"/>
    </row>
    <row r="9" spans="1:7" ht="21" x14ac:dyDescent="0.35">
      <c r="G9" s="7"/>
    </row>
    <row r="10" spans="1:7" ht="18.75" x14ac:dyDescent="0.3">
      <c r="A10" s="2" t="s">
        <v>0</v>
      </c>
      <c r="B10" s="2" t="s">
        <v>1</v>
      </c>
      <c r="C10" s="2" t="s">
        <v>2</v>
      </c>
    </row>
    <row r="11" spans="1:7" ht="18.75" x14ac:dyDescent="0.25">
      <c r="A11" s="13">
        <f>IF(B11&lt;&gt;"",$B$6,"")</f>
        <v>42047</v>
      </c>
      <c r="B11" s="14" t="str">
        <f t="array" ref="B11">IF(ROWS($B$11:B11)&gt;COUNTIF(Feuil1!$A$11:$A$500,$B$6),"",INDEX(Feuil1!$B$11:$B$500,SMALL(IF(Feuil1!$B$11:$B$500&lt;&gt;"",IF(Feuil1!$A$11:$A$500=$B$6,ROW(Feuil1!$B$11:$B$500)-ROW(Feuil1!$B$11)+1)),ROWS($B$11:B11))))</f>
        <v>سالم</v>
      </c>
      <c r="C11" s="14">
        <f t="array" ref="C11">IF(ROWS($C$11:C11)&gt;COUNTIF(Feuil1!$A$11:$A$500,$B$6),"",INDEX(Feuil1!$C$11:$C$500,SMALL(IF(Feuil1!$C$11:$C$500&lt;&gt;"",IF(Feuil1!$A$11:$A$500=$B$6,ROW(Feuil1!$C$11:$C$500)-ROW(Feuil1!$C$11)+1)),ROWS($C$11:C11))))</f>
        <v>125</v>
      </c>
    </row>
    <row r="12" spans="1:7" ht="18.75" x14ac:dyDescent="0.25">
      <c r="A12" s="13">
        <f t="shared" ref="A12:A75" si="0">IF(B12&lt;&gt;"",$B$6,"")</f>
        <v>42047</v>
      </c>
      <c r="B12" s="14" t="str">
        <f t="array" ref="B12">IF(ROWS($B$11:B12)&gt;COUNTIF(Feuil1!$A$11:$A$500,$B$6),"",INDEX(Feuil1!$B$11:$B$500,SMALL(IF(Feuil1!$B$11:$B$500&lt;&gt;"",IF(Feuil1!$A$11:$A$500=$B$6,ROW(Feuil1!$B$11:$B$500)-ROW(Feuil1!$B$11)+1)),ROWS($B$11:B12))))</f>
        <v>عماد</v>
      </c>
      <c r="C12" s="14">
        <f t="array" ref="C12">IF(ROWS($C$11:C12)&gt;COUNTIF(Feuil1!$A$11:$A$500,$B$6),"",INDEX(Feuil1!$C$11:$C$500,SMALL(IF(Feuil1!$C$11:$C$500&lt;&gt;"",IF(Feuil1!$A$11:$A$500=$B$6,ROW(Feuil1!$C$11:$C$500)-ROW(Feuil1!$C$11)+1)),ROWS($C$11:C12))))</f>
        <v>126</v>
      </c>
    </row>
    <row r="13" spans="1:7" ht="18.75" x14ac:dyDescent="0.25">
      <c r="A13" s="13">
        <f t="shared" si="0"/>
        <v>42047</v>
      </c>
      <c r="B13" s="14" t="str">
        <f t="array" ref="B13">IF(ROWS($B$11:B13)&gt;COUNTIF(Feuil1!$A$11:$A$500,$B$6),"",INDEX(Feuil1!$B$11:$B$500,SMALL(IF(Feuil1!$B$11:$B$500&lt;&gt;"",IF(Feuil1!$A$11:$A$500=$B$6,ROW(Feuil1!$B$11:$B$500)-ROW(Feuil1!$B$11)+1)),ROWS($B$11:B13))))</f>
        <v>سالم</v>
      </c>
      <c r="C13" s="14">
        <f t="array" ref="C13">IF(ROWS($C$11:C13)&gt;COUNTIF(Feuil1!$A$11:$A$500,$B$6),"",INDEX(Feuil1!$C$11:$C$500,SMALL(IF(Feuil1!$C$11:$C$500&lt;&gt;"",IF(Feuil1!$A$11:$A$500=$B$6,ROW(Feuil1!$C$11:$C$500)-ROW(Feuil1!$C$11)+1)),ROWS($C$11:C13))))</f>
        <v>258</v>
      </c>
    </row>
    <row r="14" spans="1:7" ht="18.75" x14ac:dyDescent="0.25">
      <c r="A14" s="13">
        <f t="shared" si="0"/>
        <v>42047</v>
      </c>
      <c r="B14" s="14" t="str">
        <f t="array" ref="B14">IF(ROWS($B$11:B14)&gt;COUNTIF(Feuil1!$A$11:$A$500,$B$6),"",INDEX(Feuil1!$B$11:$B$500,SMALL(IF(Feuil1!$B$11:$B$500&lt;&gt;"",IF(Feuil1!$A$11:$A$500=$B$6,ROW(Feuil1!$B$11:$B$500)-ROW(Feuil1!$B$11)+1)),ROWS($B$11:B14))))</f>
        <v>زكي</v>
      </c>
      <c r="C14" s="14">
        <f t="array" ref="C14">IF(ROWS($C$11:C14)&gt;COUNTIF(Feuil1!$A$11:$A$500,$B$6),"",INDEX(Feuil1!$C$11:$C$500,SMALL(IF(Feuil1!$C$11:$C$500&lt;&gt;"",IF(Feuil1!$A$11:$A$500=$B$6,ROW(Feuil1!$C$11:$C$500)-ROW(Feuil1!$C$11)+1)),ROWS($C$11:C14))))</f>
        <v>459</v>
      </c>
    </row>
    <row r="15" spans="1:7" ht="18.75" x14ac:dyDescent="0.25">
      <c r="A15" s="13">
        <f t="shared" si="0"/>
        <v>42047</v>
      </c>
      <c r="B15" s="14" t="str">
        <f t="array" ref="B15">IF(ROWS($B$11:B15)&gt;COUNTIF(Feuil1!$A$11:$A$500,$B$6),"",INDEX(Feuil1!$B$11:$B$500,SMALL(IF(Feuil1!$B$11:$B$500&lt;&gt;"",IF(Feuil1!$A$11:$A$500=$B$6,ROW(Feuil1!$B$11:$B$500)-ROW(Feuil1!$B$11)+1)),ROWS($B$11:B15))))</f>
        <v>عماد</v>
      </c>
      <c r="C15" s="14">
        <f t="array" ref="C15">IF(ROWS($C$11:C15)&gt;COUNTIF(Feuil1!$A$11:$A$500,$B$6),"",INDEX(Feuil1!$C$11:$C$500,SMALL(IF(Feuil1!$C$11:$C$500&lt;&gt;"",IF(Feuil1!$A$11:$A$500=$B$6,ROW(Feuil1!$C$11:$C$500)-ROW(Feuil1!$C$11)+1)),ROWS($C$11:C15))))</f>
        <v>579</v>
      </c>
    </row>
    <row r="16" spans="1:7" ht="18.75" x14ac:dyDescent="0.25">
      <c r="A16" s="13">
        <f t="shared" si="0"/>
        <v>42047</v>
      </c>
      <c r="B16" s="14" t="str">
        <f t="array" ref="B16">IF(ROWS($B$11:B16)&gt;COUNTIF(Feuil1!$A$11:$A$500,$B$6),"",INDEX(Feuil1!$B$11:$B$500,SMALL(IF(Feuil1!$B$11:$B$500&lt;&gt;"",IF(Feuil1!$A$11:$A$500=$B$6,ROW(Feuil1!$B$11:$B$500)-ROW(Feuil1!$B$11)+1)),ROWS($B$11:B16))))</f>
        <v>رابح</v>
      </c>
      <c r="C16" s="14">
        <f t="array" ref="C16">IF(ROWS($C$11:C16)&gt;COUNTIF(Feuil1!$A$11:$A$500,$B$6),"",INDEX(Feuil1!$C$11:$C$500,SMALL(IF(Feuil1!$C$11:$C$500&lt;&gt;"",IF(Feuil1!$A$11:$A$500=$B$6,ROW(Feuil1!$C$11:$C$500)-ROW(Feuil1!$C$11)+1)),ROWS($C$11:C16))))</f>
        <v>224</v>
      </c>
    </row>
    <row r="17" spans="1:3" ht="18.75" x14ac:dyDescent="0.25">
      <c r="A17" s="13">
        <f t="shared" si="0"/>
        <v>42047</v>
      </c>
      <c r="B17" s="14" t="str">
        <f t="array" ref="B17">IF(ROWS($B$11:B17)&gt;COUNTIF(Feuil1!$A$11:$A$500,$B$6),"",INDEX(Feuil1!$B$11:$B$500,SMALL(IF(Feuil1!$B$11:$B$500&lt;&gt;"",IF(Feuil1!$A$11:$A$500=$B$6,ROW(Feuil1!$B$11:$B$500)-ROW(Feuil1!$B$11)+1)),ROWS($B$11:B17))))</f>
        <v>سالم</v>
      </c>
      <c r="C17" s="14">
        <f t="array" ref="C17">IF(ROWS($C$11:C17)&gt;COUNTIF(Feuil1!$A$11:$A$500,$B$6),"",INDEX(Feuil1!$C$11:$C$500,SMALL(IF(Feuil1!$C$11:$C$500&lt;&gt;"",IF(Feuil1!$A$11:$A$500=$B$6,ROW(Feuil1!$C$11:$C$500)-ROW(Feuil1!$C$11)+1)),ROWS($C$11:C17))))</f>
        <v>256</v>
      </c>
    </row>
    <row r="18" spans="1:3" ht="18.75" x14ac:dyDescent="0.25">
      <c r="A18" s="13">
        <f t="shared" si="0"/>
        <v>42047</v>
      </c>
      <c r="B18" s="14" t="str">
        <f t="array" ref="B18">IF(ROWS($B$11:B18)&gt;COUNTIF(Feuil1!$A$11:$A$500,$B$6),"",INDEX(Feuil1!$B$11:$B$500,SMALL(IF(Feuil1!$B$11:$B$500&lt;&gt;"",IF(Feuil1!$A$11:$A$500=$B$6,ROW(Feuil1!$B$11:$B$500)-ROW(Feuil1!$B$11)+1)),ROWS($B$11:B18))))</f>
        <v>سليم</v>
      </c>
      <c r="C18" s="14">
        <f t="array" ref="C18">IF(ROWS($C$11:C18)&gt;COUNTIF(Feuil1!$A$11:$A$500,$B$6),"",INDEX(Feuil1!$C$11:$C$500,SMALL(IF(Feuil1!$C$11:$C$500&lt;&gt;"",IF(Feuil1!$A$11:$A$500=$B$6,ROW(Feuil1!$C$11:$C$500)-ROW(Feuil1!$C$11)+1)),ROWS($C$11:C18))))</f>
        <v>100</v>
      </c>
    </row>
    <row r="19" spans="1:3" ht="18.75" x14ac:dyDescent="0.25">
      <c r="A19" s="13" t="str">
        <f t="shared" si="0"/>
        <v/>
      </c>
      <c r="B19" s="14" t="str">
        <f t="array" ref="B19">IF(ROWS($B$11:B19)&gt;COUNTIF(Feuil1!$A$11:$A$500,$B$6),"",INDEX(Feuil1!$B$11:$B$500,SMALL(IF(Feuil1!$B$11:$B$500&lt;&gt;"",IF(Feuil1!$A$11:$A$500=$B$6,ROW(Feuil1!$B$11:$B$500)-ROW(Feuil1!$B$11)+1)),ROWS($B$11:B19))))</f>
        <v/>
      </c>
      <c r="C19" s="14" t="str">
        <f t="array" ref="C19">IF(ROWS($C$11:C19)&gt;COUNTIF(Feuil1!$A$11:$A$500,$B$6),"",INDEX(Feuil1!$C$11:$C$500,SMALL(IF(Feuil1!$C$11:$C$500&lt;&gt;"",IF(Feuil1!$A$11:$A$500=$B$6,ROW(Feuil1!$C$11:$C$500)-ROW(Feuil1!$C$11)+1)),ROWS($C$11:C19))))</f>
        <v/>
      </c>
    </row>
    <row r="20" spans="1:3" ht="18.75" x14ac:dyDescent="0.25">
      <c r="A20" s="13" t="str">
        <f t="shared" si="0"/>
        <v/>
      </c>
      <c r="B20" s="14" t="str">
        <f t="array" ref="B20">IF(ROWS($B$11:B20)&gt;COUNTIF(Feuil1!$A$11:$A$500,$B$6),"",INDEX(Feuil1!$B$11:$B$500,SMALL(IF(Feuil1!$B$11:$B$500&lt;&gt;"",IF(Feuil1!$A$11:$A$500=$B$6,ROW(Feuil1!$B$11:$B$500)-ROW(Feuil1!$B$11)+1)),ROWS($B$11:B20))))</f>
        <v/>
      </c>
      <c r="C20" s="14" t="str">
        <f t="array" ref="C20">IF(ROWS($C$11:C20)&gt;COUNTIF(Feuil1!$A$11:$A$500,$B$6),"",INDEX(Feuil1!$C$11:$C$500,SMALL(IF(Feuil1!$C$11:$C$500&lt;&gt;"",IF(Feuil1!$A$11:$A$500=$B$6,ROW(Feuil1!$C$11:$C$500)-ROW(Feuil1!$C$11)+1)),ROWS($C$11:C20))))</f>
        <v/>
      </c>
    </row>
    <row r="21" spans="1:3" ht="18.75" x14ac:dyDescent="0.25">
      <c r="A21" s="13" t="str">
        <f t="shared" si="0"/>
        <v/>
      </c>
      <c r="B21" s="14" t="str">
        <f t="array" ref="B21">IF(ROWS($B$11:B21)&gt;COUNTIF(Feuil1!$A$11:$A$500,$B$6),"",INDEX(Feuil1!$B$11:$B$500,SMALL(IF(Feuil1!$B$11:$B$500&lt;&gt;"",IF(Feuil1!$A$11:$A$500=$B$6,ROW(Feuil1!$B$11:$B$500)-ROW(Feuil1!$B$11)+1)),ROWS($B$11:B21))))</f>
        <v/>
      </c>
      <c r="C21" s="14" t="str">
        <f t="array" ref="C21">IF(ROWS($C$11:C21)&gt;COUNTIF(Feuil1!$A$11:$A$500,$B$6),"",INDEX(Feuil1!$C$11:$C$500,SMALL(IF(Feuil1!$C$11:$C$500&lt;&gt;"",IF(Feuil1!$A$11:$A$500=$B$6,ROW(Feuil1!$C$11:$C$500)-ROW(Feuil1!$C$11)+1)),ROWS($C$11:C21))))</f>
        <v/>
      </c>
    </row>
    <row r="22" spans="1:3" ht="18.75" x14ac:dyDescent="0.25">
      <c r="A22" s="13" t="str">
        <f t="shared" si="0"/>
        <v/>
      </c>
      <c r="B22" s="14" t="str">
        <f t="array" ref="B22">IF(ROWS($B$11:B22)&gt;COUNTIF(Feuil1!$A$11:$A$500,$B$6),"",INDEX(Feuil1!$B$11:$B$500,SMALL(IF(Feuil1!$B$11:$B$500&lt;&gt;"",IF(Feuil1!$A$11:$A$500=$B$6,ROW(Feuil1!$B$11:$B$500)-ROW(Feuil1!$B$11)+1)),ROWS($B$11:B22))))</f>
        <v/>
      </c>
      <c r="C22" s="14" t="str">
        <f t="array" ref="C22">IF(ROWS($C$11:C22)&gt;COUNTIF(Feuil1!$A$11:$A$500,$B$6),"",INDEX(Feuil1!$C$11:$C$500,SMALL(IF(Feuil1!$C$11:$C$500&lt;&gt;"",IF(Feuil1!$A$11:$A$500=$B$6,ROW(Feuil1!$C$11:$C$500)-ROW(Feuil1!$C$11)+1)),ROWS($C$11:C22))))</f>
        <v/>
      </c>
    </row>
    <row r="23" spans="1:3" ht="18.75" x14ac:dyDescent="0.25">
      <c r="A23" s="13" t="str">
        <f t="shared" si="0"/>
        <v/>
      </c>
      <c r="B23" s="14" t="str">
        <f t="array" ref="B23">IF(ROWS($B$11:B23)&gt;COUNTIF(Feuil1!$A$11:$A$500,$B$6),"",INDEX(Feuil1!$B$11:$B$500,SMALL(IF(Feuil1!$B$11:$B$500&lt;&gt;"",IF(Feuil1!$A$11:$A$500=$B$6,ROW(Feuil1!$B$11:$B$500)-ROW(Feuil1!$B$11)+1)),ROWS($B$11:B23))))</f>
        <v/>
      </c>
      <c r="C23" s="14" t="str">
        <f t="array" ref="C23">IF(ROWS($C$11:C23)&gt;COUNTIF(Feuil1!$A$11:$A$500,$B$6),"",INDEX(Feuil1!$C$11:$C$500,SMALL(IF(Feuil1!$C$11:$C$500&lt;&gt;"",IF(Feuil1!$A$11:$A$500=$B$6,ROW(Feuil1!$C$11:$C$500)-ROW(Feuil1!$C$11)+1)),ROWS($C$11:C23))))</f>
        <v/>
      </c>
    </row>
    <row r="24" spans="1:3" ht="18.75" x14ac:dyDescent="0.25">
      <c r="A24" s="13" t="str">
        <f t="shared" si="0"/>
        <v/>
      </c>
      <c r="B24" s="14" t="str">
        <f t="array" ref="B24">IF(ROWS($B$11:B24)&gt;COUNTIF(Feuil1!$A$11:$A$500,$B$6),"",INDEX(Feuil1!$B$11:$B$500,SMALL(IF(Feuil1!$B$11:$B$500&lt;&gt;"",IF(Feuil1!$A$11:$A$500=$B$6,ROW(Feuil1!$B$11:$B$500)-ROW(Feuil1!$B$11)+1)),ROWS($B$11:B24))))</f>
        <v/>
      </c>
      <c r="C24" s="14" t="str">
        <f t="array" ref="C24">IF(ROWS($C$11:C24)&gt;COUNTIF(Feuil1!$A$11:$A$500,$B$6),"",INDEX(Feuil1!$C$11:$C$500,SMALL(IF(Feuil1!$C$11:$C$500&lt;&gt;"",IF(Feuil1!$A$11:$A$500=$B$6,ROW(Feuil1!$C$11:$C$500)-ROW(Feuil1!$C$11)+1)),ROWS($C$11:C24))))</f>
        <v/>
      </c>
    </row>
    <row r="25" spans="1:3" ht="18.75" x14ac:dyDescent="0.25">
      <c r="A25" s="13" t="str">
        <f t="shared" si="0"/>
        <v/>
      </c>
      <c r="B25" s="14" t="str">
        <f t="array" ref="B25">IF(ROWS($B$11:B25)&gt;COUNTIF(Feuil1!$A$11:$A$500,$B$6),"",INDEX(Feuil1!$B$11:$B$500,SMALL(IF(Feuil1!$B$11:$B$500&lt;&gt;"",IF(Feuil1!$A$11:$A$500=$B$6,ROW(Feuil1!$B$11:$B$500)-ROW(Feuil1!$B$11)+1)),ROWS($B$11:B25))))</f>
        <v/>
      </c>
      <c r="C25" s="14" t="str">
        <f t="array" ref="C25">IF(ROWS($C$11:C25)&gt;COUNTIF(Feuil1!$A$11:$A$500,$B$6),"",INDEX(Feuil1!$C$11:$C$500,SMALL(IF(Feuil1!$C$11:$C$500&lt;&gt;"",IF(Feuil1!$A$11:$A$500=$B$6,ROW(Feuil1!$C$11:$C$500)-ROW(Feuil1!$C$11)+1)),ROWS($C$11:C25))))</f>
        <v/>
      </c>
    </row>
    <row r="26" spans="1:3" ht="18.75" x14ac:dyDescent="0.25">
      <c r="A26" s="13" t="str">
        <f t="shared" si="0"/>
        <v/>
      </c>
      <c r="B26" s="14" t="str">
        <f t="array" ref="B26">IF(ROWS($B$11:B26)&gt;COUNTIF(Feuil1!$A$11:$A$500,$B$6),"",INDEX(Feuil1!$B$11:$B$500,SMALL(IF(Feuil1!$B$11:$B$500&lt;&gt;"",IF(Feuil1!$A$11:$A$500=$B$6,ROW(Feuil1!$B$11:$B$500)-ROW(Feuil1!$B$11)+1)),ROWS($B$11:B26))))</f>
        <v/>
      </c>
      <c r="C26" s="14" t="str">
        <f t="array" ref="C26">IF(ROWS($C$11:C26)&gt;COUNTIF(Feuil1!$A$11:$A$500,$B$6),"",INDEX(Feuil1!$C$11:$C$500,SMALL(IF(Feuil1!$C$11:$C$500&lt;&gt;"",IF(Feuil1!$A$11:$A$500=$B$6,ROW(Feuil1!$C$11:$C$500)-ROW(Feuil1!$C$11)+1)),ROWS($C$11:C26))))</f>
        <v/>
      </c>
    </row>
    <row r="27" spans="1:3" ht="18.75" x14ac:dyDescent="0.25">
      <c r="A27" s="13" t="str">
        <f t="shared" si="0"/>
        <v/>
      </c>
      <c r="B27" s="14" t="str">
        <f t="array" ref="B27">IF(ROWS($B$11:B27)&gt;COUNTIF(Feuil1!$A$11:$A$500,$B$6),"",INDEX(Feuil1!$B$11:$B$500,SMALL(IF(Feuil1!$B$11:$B$500&lt;&gt;"",IF(Feuil1!$A$11:$A$500=$B$6,ROW(Feuil1!$B$11:$B$500)-ROW(Feuil1!$B$11)+1)),ROWS($B$11:B27))))</f>
        <v/>
      </c>
      <c r="C27" s="14" t="str">
        <f t="array" ref="C27">IF(ROWS($C$11:C27)&gt;COUNTIF(Feuil1!$A$11:$A$500,$B$6),"",INDEX(Feuil1!$C$11:$C$500,SMALL(IF(Feuil1!$C$11:$C$500&lt;&gt;"",IF(Feuil1!$A$11:$A$500=$B$6,ROW(Feuil1!$C$11:$C$500)-ROW(Feuil1!$C$11)+1)),ROWS($C$11:C27))))</f>
        <v/>
      </c>
    </row>
    <row r="28" spans="1:3" ht="18.75" x14ac:dyDescent="0.25">
      <c r="A28" s="13" t="str">
        <f t="shared" si="0"/>
        <v/>
      </c>
      <c r="B28" s="14" t="str">
        <f t="array" ref="B28">IF(ROWS($B$11:B28)&gt;COUNTIF(Feuil1!$A$11:$A$500,$B$6),"",INDEX(Feuil1!$B$11:$B$500,SMALL(IF(Feuil1!$B$11:$B$500&lt;&gt;"",IF(Feuil1!$A$11:$A$500=$B$6,ROW(Feuil1!$B$11:$B$500)-ROW(Feuil1!$B$11)+1)),ROWS($B$11:B28))))</f>
        <v/>
      </c>
      <c r="C28" s="14" t="str">
        <f t="array" ref="C28">IF(ROWS($C$11:C28)&gt;COUNTIF(Feuil1!$A$11:$A$500,$B$6),"",INDEX(Feuil1!$C$11:$C$500,SMALL(IF(Feuil1!$C$11:$C$500&lt;&gt;"",IF(Feuil1!$A$11:$A$500=$B$6,ROW(Feuil1!$C$11:$C$500)-ROW(Feuil1!$C$11)+1)),ROWS($C$11:C28))))</f>
        <v/>
      </c>
    </row>
    <row r="29" spans="1:3" ht="18.75" x14ac:dyDescent="0.25">
      <c r="A29" s="13" t="str">
        <f t="shared" si="0"/>
        <v/>
      </c>
      <c r="B29" s="14" t="str">
        <f t="array" ref="B29">IF(ROWS($B$11:B29)&gt;COUNTIF(Feuil1!$A$11:$A$500,$B$6),"",INDEX(Feuil1!$B$11:$B$500,SMALL(IF(Feuil1!$B$11:$B$500&lt;&gt;"",IF(Feuil1!$A$11:$A$500=$B$6,ROW(Feuil1!$B$11:$B$500)-ROW(Feuil1!$B$11)+1)),ROWS($B$11:B29))))</f>
        <v/>
      </c>
      <c r="C29" s="14" t="str">
        <f t="array" ref="C29">IF(ROWS($C$11:C29)&gt;COUNTIF(Feuil1!$A$11:$A$500,$B$6),"",INDEX(Feuil1!$C$11:$C$500,SMALL(IF(Feuil1!$C$11:$C$500&lt;&gt;"",IF(Feuil1!$A$11:$A$500=$B$6,ROW(Feuil1!$C$11:$C$500)-ROW(Feuil1!$C$11)+1)),ROWS($C$11:C29))))</f>
        <v/>
      </c>
    </row>
    <row r="30" spans="1:3" ht="18.75" x14ac:dyDescent="0.25">
      <c r="A30" s="13" t="str">
        <f t="shared" si="0"/>
        <v/>
      </c>
      <c r="B30" s="14" t="str">
        <f t="array" ref="B30">IF(ROWS($B$11:B30)&gt;COUNTIF(Feuil1!$A$11:$A$500,$B$6),"",INDEX(Feuil1!$B$11:$B$500,SMALL(IF(Feuil1!$B$11:$B$500&lt;&gt;"",IF(Feuil1!$A$11:$A$500=$B$6,ROW(Feuil1!$B$11:$B$500)-ROW(Feuil1!$B$11)+1)),ROWS($B$11:B30))))</f>
        <v/>
      </c>
      <c r="C30" s="14" t="str">
        <f t="array" ref="C30">IF(ROWS($C$11:C30)&gt;COUNTIF(Feuil1!$A$11:$A$500,$B$6),"",INDEX(Feuil1!$C$11:$C$500,SMALL(IF(Feuil1!$C$11:$C$500&lt;&gt;"",IF(Feuil1!$A$11:$A$500=$B$6,ROW(Feuil1!$C$11:$C$500)-ROW(Feuil1!$C$11)+1)),ROWS($C$11:C30))))</f>
        <v/>
      </c>
    </row>
    <row r="31" spans="1:3" ht="18.75" x14ac:dyDescent="0.25">
      <c r="A31" s="13" t="str">
        <f t="shared" si="0"/>
        <v/>
      </c>
      <c r="B31" s="14" t="str">
        <f t="array" ref="B31">IF(ROWS($B$11:B31)&gt;COUNTIF(Feuil1!$A$11:$A$500,$B$6),"",INDEX(Feuil1!$B$11:$B$500,SMALL(IF(Feuil1!$B$11:$B$500&lt;&gt;"",IF(Feuil1!$A$11:$A$500=$B$6,ROW(Feuil1!$B$11:$B$500)-ROW(Feuil1!$B$11)+1)),ROWS($B$11:B31))))</f>
        <v/>
      </c>
      <c r="C31" s="14" t="str">
        <f t="array" ref="C31">IF(ROWS($C$11:C31)&gt;COUNTIF(Feuil1!$A$11:$A$500,$B$6),"",INDEX(Feuil1!$C$11:$C$500,SMALL(IF(Feuil1!$C$11:$C$500&lt;&gt;"",IF(Feuil1!$A$11:$A$500=$B$6,ROW(Feuil1!$C$11:$C$500)-ROW(Feuil1!$C$11)+1)),ROWS($C$11:C31))))</f>
        <v/>
      </c>
    </row>
    <row r="32" spans="1:3" ht="18.75" x14ac:dyDescent="0.25">
      <c r="A32" s="13" t="str">
        <f t="shared" si="0"/>
        <v/>
      </c>
      <c r="B32" s="14" t="str">
        <f t="array" ref="B32">IF(ROWS($B$11:B32)&gt;COUNTIF(Feuil1!$A$11:$A$500,$B$6),"",INDEX(Feuil1!$B$11:$B$500,SMALL(IF(Feuil1!$B$11:$B$500&lt;&gt;"",IF(Feuil1!$A$11:$A$500=$B$6,ROW(Feuil1!$B$11:$B$500)-ROW(Feuil1!$B$11)+1)),ROWS($B$11:B32))))</f>
        <v/>
      </c>
      <c r="C32" s="14" t="str">
        <f t="array" ref="C32">IF(ROWS($C$11:C32)&gt;COUNTIF(Feuil1!$A$11:$A$500,$B$6),"",INDEX(Feuil1!$C$11:$C$500,SMALL(IF(Feuil1!$C$11:$C$500&lt;&gt;"",IF(Feuil1!$A$11:$A$500=$B$6,ROW(Feuil1!$C$11:$C$500)-ROW(Feuil1!$C$11)+1)),ROWS($C$11:C32))))</f>
        <v/>
      </c>
    </row>
    <row r="33" spans="1:3" ht="18.75" x14ac:dyDescent="0.25">
      <c r="A33" s="13" t="str">
        <f t="shared" si="0"/>
        <v/>
      </c>
      <c r="B33" s="14" t="str">
        <f t="array" ref="B33">IF(ROWS($B$11:B33)&gt;COUNTIF(Feuil1!$A$11:$A$500,$B$6),"",INDEX(Feuil1!$B$11:$B$500,SMALL(IF(Feuil1!$B$11:$B$500&lt;&gt;"",IF(Feuil1!$A$11:$A$500=$B$6,ROW(Feuil1!$B$11:$B$500)-ROW(Feuil1!$B$11)+1)),ROWS($B$11:B33))))</f>
        <v/>
      </c>
      <c r="C33" s="14" t="str">
        <f t="array" ref="C33">IF(ROWS($C$11:C33)&gt;COUNTIF(Feuil1!$A$11:$A$500,$B$6),"",INDEX(Feuil1!$C$11:$C$500,SMALL(IF(Feuil1!$C$11:$C$500&lt;&gt;"",IF(Feuil1!$A$11:$A$500=$B$6,ROW(Feuil1!$C$11:$C$500)-ROW(Feuil1!$C$11)+1)),ROWS($C$11:C33))))</f>
        <v/>
      </c>
    </row>
    <row r="34" spans="1:3" ht="18.75" x14ac:dyDescent="0.25">
      <c r="A34" s="13" t="str">
        <f t="shared" si="0"/>
        <v/>
      </c>
      <c r="B34" s="14" t="str">
        <f t="array" ref="B34">IF(ROWS($B$11:B34)&gt;COUNTIF(Feuil1!$A$11:$A$500,$B$6),"",INDEX(Feuil1!$B$11:$B$500,SMALL(IF(Feuil1!$B$11:$B$500&lt;&gt;"",IF(Feuil1!$A$11:$A$500=$B$6,ROW(Feuil1!$B$11:$B$500)-ROW(Feuil1!$B$11)+1)),ROWS($B$11:B34))))</f>
        <v/>
      </c>
      <c r="C34" s="14" t="str">
        <f t="array" ref="C34">IF(ROWS($C$11:C34)&gt;COUNTIF(Feuil1!$A$11:$A$500,$B$6),"",INDEX(Feuil1!$C$11:$C$500,SMALL(IF(Feuil1!$C$11:$C$500&lt;&gt;"",IF(Feuil1!$A$11:$A$500=$B$6,ROW(Feuil1!$C$11:$C$500)-ROW(Feuil1!$C$11)+1)),ROWS($C$11:C34))))</f>
        <v/>
      </c>
    </row>
    <row r="35" spans="1:3" ht="18.75" x14ac:dyDescent="0.25">
      <c r="A35" s="13" t="str">
        <f t="shared" si="0"/>
        <v/>
      </c>
      <c r="B35" s="14" t="str">
        <f t="array" ref="B35">IF(ROWS($B$11:B35)&gt;COUNTIF(Feuil1!$A$11:$A$500,$B$6),"",INDEX(Feuil1!$B$11:$B$500,SMALL(IF(Feuil1!$B$11:$B$500&lt;&gt;"",IF(Feuil1!$A$11:$A$500=$B$6,ROW(Feuil1!$B$11:$B$500)-ROW(Feuil1!$B$11)+1)),ROWS($B$11:B35))))</f>
        <v/>
      </c>
      <c r="C35" s="14" t="str">
        <f t="array" ref="C35">IF(ROWS($C$11:C35)&gt;COUNTIF(Feuil1!$A$11:$A$500,$B$6),"",INDEX(Feuil1!$C$11:$C$500,SMALL(IF(Feuil1!$C$11:$C$500&lt;&gt;"",IF(Feuil1!$A$11:$A$500=$B$6,ROW(Feuil1!$C$11:$C$500)-ROW(Feuil1!$C$11)+1)),ROWS($C$11:C35))))</f>
        <v/>
      </c>
    </row>
    <row r="36" spans="1:3" ht="18.75" x14ac:dyDescent="0.25">
      <c r="A36" s="13" t="str">
        <f t="shared" si="0"/>
        <v/>
      </c>
      <c r="B36" s="14" t="str">
        <f t="array" ref="B36">IF(ROWS($B$11:B36)&gt;COUNTIF(Feuil1!$A$11:$A$500,$B$6),"",INDEX(Feuil1!$B$11:$B$500,SMALL(IF(Feuil1!$B$11:$B$500&lt;&gt;"",IF(Feuil1!$A$11:$A$500=$B$6,ROW(Feuil1!$B$11:$B$500)-ROW(Feuil1!$B$11)+1)),ROWS($B$11:B36))))</f>
        <v/>
      </c>
      <c r="C36" s="14" t="str">
        <f t="array" ref="C36">IF(ROWS($C$11:C36)&gt;COUNTIF(Feuil1!$A$11:$A$500,$B$6),"",INDEX(Feuil1!$C$11:$C$500,SMALL(IF(Feuil1!$C$11:$C$500&lt;&gt;"",IF(Feuil1!$A$11:$A$500=$B$6,ROW(Feuil1!$C$11:$C$500)-ROW(Feuil1!$C$11)+1)),ROWS($C$11:C36))))</f>
        <v/>
      </c>
    </row>
    <row r="37" spans="1:3" ht="18.75" x14ac:dyDescent="0.25">
      <c r="A37" s="13" t="str">
        <f t="shared" si="0"/>
        <v/>
      </c>
      <c r="B37" s="14" t="str">
        <f t="array" ref="B37">IF(ROWS($B$11:B37)&gt;COUNTIF(Feuil1!$A$11:$A$500,$B$6),"",INDEX(Feuil1!$B$11:$B$500,SMALL(IF(Feuil1!$B$11:$B$500&lt;&gt;"",IF(Feuil1!$A$11:$A$500=$B$6,ROW(Feuil1!$B$11:$B$500)-ROW(Feuil1!$B$11)+1)),ROWS($B$11:B37))))</f>
        <v/>
      </c>
      <c r="C37" s="14" t="str">
        <f t="array" ref="C37">IF(ROWS($C$11:C37)&gt;COUNTIF(Feuil1!$A$11:$A$500,$B$6),"",INDEX(Feuil1!$C$11:$C$500,SMALL(IF(Feuil1!$C$11:$C$500&lt;&gt;"",IF(Feuil1!$A$11:$A$500=$B$6,ROW(Feuil1!$C$11:$C$500)-ROW(Feuil1!$C$11)+1)),ROWS($C$11:C37))))</f>
        <v/>
      </c>
    </row>
    <row r="38" spans="1:3" ht="18.75" x14ac:dyDescent="0.25">
      <c r="A38" s="13" t="str">
        <f t="shared" si="0"/>
        <v/>
      </c>
      <c r="B38" s="14" t="str">
        <f t="array" ref="B38">IF(ROWS($B$11:B38)&gt;COUNTIF(Feuil1!$A$11:$A$500,$B$6),"",INDEX(Feuil1!$B$11:$B$500,SMALL(IF(Feuil1!$B$11:$B$500&lt;&gt;"",IF(Feuil1!$A$11:$A$500=$B$6,ROW(Feuil1!$B$11:$B$500)-ROW(Feuil1!$B$11)+1)),ROWS($B$11:B38))))</f>
        <v/>
      </c>
      <c r="C38" s="14" t="str">
        <f t="array" ref="C38">IF(ROWS($C$11:C38)&gt;COUNTIF(Feuil1!$A$11:$A$500,$B$6),"",INDEX(Feuil1!$C$11:$C$500,SMALL(IF(Feuil1!$C$11:$C$500&lt;&gt;"",IF(Feuil1!$A$11:$A$500=$B$6,ROW(Feuil1!$C$11:$C$500)-ROW(Feuil1!$C$11)+1)),ROWS($C$11:C38))))</f>
        <v/>
      </c>
    </row>
    <row r="39" spans="1:3" ht="18.75" x14ac:dyDescent="0.25">
      <c r="A39" s="13" t="str">
        <f t="shared" si="0"/>
        <v/>
      </c>
      <c r="B39" s="14" t="str">
        <f t="array" ref="B39">IF(ROWS($B$11:B39)&gt;COUNTIF(Feuil1!$A$11:$A$500,$B$6),"",INDEX(Feuil1!$B$11:$B$500,SMALL(IF(Feuil1!$B$11:$B$500&lt;&gt;"",IF(Feuil1!$A$11:$A$500=$B$6,ROW(Feuil1!$B$11:$B$500)-ROW(Feuil1!$B$11)+1)),ROWS($B$11:B39))))</f>
        <v/>
      </c>
      <c r="C39" s="14" t="str">
        <f t="array" ref="C39">IF(ROWS($C$11:C39)&gt;COUNTIF(Feuil1!$A$11:$A$500,$B$6),"",INDEX(Feuil1!$C$11:$C$500,SMALL(IF(Feuil1!$C$11:$C$500&lt;&gt;"",IF(Feuil1!$A$11:$A$500=$B$6,ROW(Feuil1!$C$11:$C$500)-ROW(Feuil1!$C$11)+1)),ROWS($C$11:C39))))</f>
        <v/>
      </c>
    </row>
    <row r="40" spans="1:3" ht="18.75" x14ac:dyDescent="0.25">
      <c r="A40" s="13" t="str">
        <f t="shared" si="0"/>
        <v/>
      </c>
      <c r="B40" s="14" t="str">
        <f t="array" ref="B40">IF(ROWS($B$11:B40)&gt;COUNTIF(Feuil1!$A$11:$A$500,$B$6),"",INDEX(Feuil1!$B$11:$B$500,SMALL(IF(Feuil1!$B$11:$B$500&lt;&gt;"",IF(Feuil1!$A$11:$A$500=$B$6,ROW(Feuil1!$B$11:$B$500)-ROW(Feuil1!$B$11)+1)),ROWS($B$11:B40))))</f>
        <v/>
      </c>
      <c r="C40" s="14" t="str">
        <f t="array" ref="C40">IF(ROWS($C$11:C40)&gt;COUNTIF(Feuil1!$A$11:$A$500,$B$6),"",INDEX(Feuil1!$C$11:$C$500,SMALL(IF(Feuil1!$C$11:$C$500&lt;&gt;"",IF(Feuil1!$A$11:$A$500=$B$6,ROW(Feuil1!$C$11:$C$500)-ROW(Feuil1!$C$11)+1)),ROWS($C$11:C40))))</f>
        <v/>
      </c>
    </row>
    <row r="41" spans="1:3" ht="18.75" x14ac:dyDescent="0.25">
      <c r="A41" s="13" t="str">
        <f t="shared" si="0"/>
        <v/>
      </c>
      <c r="B41" s="14" t="str">
        <f t="array" ref="B41">IF(ROWS($B$11:B41)&gt;COUNTIF(Feuil1!$A$11:$A$500,$B$6),"",INDEX(Feuil1!$B$11:$B$500,SMALL(IF(Feuil1!$B$11:$B$500&lt;&gt;"",IF(Feuil1!$A$11:$A$500=$B$6,ROW(Feuil1!$B$11:$B$500)-ROW(Feuil1!$B$11)+1)),ROWS($B$11:B41))))</f>
        <v/>
      </c>
      <c r="C41" s="14" t="str">
        <f t="array" ref="C41">IF(ROWS($C$11:C41)&gt;COUNTIF(Feuil1!$A$11:$A$500,$B$6),"",INDEX(Feuil1!$C$11:$C$500,SMALL(IF(Feuil1!$C$11:$C$500&lt;&gt;"",IF(Feuil1!$A$11:$A$500=$B$6,ROW(Feuil1!$C$11:$C$500)-ROW(Feuil1!$C$11)+1)),ROWS($C$11:C41))))</f>
        <v/>
      </c>
    </row>
    <row r="42" spans="1:3" ht="18.75" x14ac:dyDescent="0.25">
      <c r="A42" s="13" t="str">
        <f t="shared" si="0"/>
        <v/>
      </c>
      <c r="B42" s="14" t="str">
        <f t="array" ref="B42">IF(ROWS($B$11:B42)&gt;COUNTIF(Feuil1!$A$11:$A$500,$B$6),"",INDEX(Feuil1!$B$11:$B$500,SMALL(IF(Feuil1!$B$11:$B$500&lt;&gt;"",IF(Feuil1!$A$11:$A$500=$B$6,ROW(Feuil1!$B$11:$B$500)-ROW(Feuil1!$B$11)+1)),ROWS($B$11:B42))))</f>
        <v/>
      </c>
      <c r="C42" s="14" t="str">
        <f t="array" ref="C42">IF(ROWS($C$11:C42)&gt;COUNTIF(Feuil1!$A$11:$A$500,$B$6),"",INDEX(Feuil1!$C$11:$C$500,SMALL(IF(Feuil1!$C$11:$C$500&lt;&gt;"",IF(Feuil1!$A$11:$A$500=$B$6,ROW(Feuil1!$C$11:$C$500)-ROW(Feuil1!$C$11)+1)),ROWS($C$11:C42))))</f>
        <v/>
      </c>
    </row>
    <row r="43" spans="1:3" ht="18.75" x14ac:dyDescent="0.25">
      <c r="A43" s="13" t="str">
        <f t="shared" si="0"/>
        <v/>
      </c>
      <c r="B43" s="14" t="str">
        <f t="array" ref="B43">IF(ROWS($B$11:B43)&gt;COUNTIF(Feuil1!$A$11:$A$500,$B$6),"",INDEX(Feuil1!$B$11:$B$500,SMALL(IF(Feuil1!$B$11:$B$500&lt;&gt;"",IF(Feuil1!$A$11:$A$500=$B$6,ROW(Feuil1!$B$11:$B$500)-ROW(Feuil1!$B$11)+1)),ROWS($B$11:B43))))</f>
        <v/>
      </c>
      <c r="C43" s="14" t="str">
        <f t="array" ref="C43">IF(ROWS($C$11:C43)&gt;COUNTIF(Feuil1!$A$11:$A$500,$B$6),"",INDEX(Feuil1!$C$11:$C$500,SMALL(IF(Feuil1!$C$11:$C$500&lt;&gt;"",IF(Feuil1!$A$11:$A$500=$B$6,ROW(Feuil1!$C$11:$C$500)-ROW(Feuil1!$C$11)+1)),ROWS($C$11:C43))))</f>
        <v/>
      </c>
    </row>
    <row r="44" spans="1:3" ht="18.75" x14ac:dyDescent="0.25">
      <c r="A44" s="13" t="str">
        <f t="shared" si="0"/>
        <v/>
      </c>
      <c r="B44" s="14" t="str">
        <f t="array" ref="B44">IF(ROWS($B$11:B44)&gt;COUNTIF(Feuil1!$A$11:$A$500,$B$6),"",INDEX(Feuil1!$B$11:$B$500,SMALL(IF(Feuil1!$B$11:$B$500&lt;&gt;"",IF(Feuil1!$A$11:$A$500=$B$6,ROW(Feuil1!$B$11:$B$500)-ROW(Feuil1!$B$11)+1)),ROWS($B$11:B44))))</f>
        <v/>
      </c>
      <c r="C44" s="14" t="str">
        <f t="array" ref="C44">IF(ROWS($C$11:C44)&gt;COUNTIF(Feuil1!$A$11:$A$500,$B$6),"",INDEX(Feuil1!$C$11:$C$500,SMALL(IF(Feuil1!$C$11:$C$500&lt;&gt;"",IF(Feuil1!$A$11:$A$500=$B$6,ROW(Feuil1!$C$11:$C$500)-ROW(Feuil1!$C$11)+1)),ROWS($C$11:C44))))</f>
        <v/>
      </c>
    </row>
    <row r="45" spans="1:3" ht="18.75" x14ac:dyDescent="0.25">
      <c r="A45" s="13" t="str">
        <f t="shared" si="0"/>
        <v/>
      </c>
      <c r="B45" s="14" t="str">
        <f t="array" ref="B45">IF(ROWS($B$11:B45)&gt;COUNTIF(Feuil1!$A$11:$A$500,$B$6),"",INDEX(Feuil1!$B$11:$B$500,SMALL(IF(Feuil1!$B$11:$B$500&lt;&gt;"",IF(Feuil1!$A$11:$A$500=$B$6,ROW(Feuil1!$B$11:$B$500)-ROW(Feuil1!$B$11)+1)),ROWS($B$11:B45))))</f>
        <v/>
      </c>
      <c r="C45" s="14" t="str">
        <f t="array" ref="C45">IF(ROWS($C$11:C45)&gt;COUNTIF(Feuil1!$A$11:$A$500,$B$6),"",INDEX(Feuil1!$C$11:$C$500,SMALL(IF(Feuil1!$C$11:$C$500&lt;&gt;"",IF(Feuil1!$A$11:$A$500=$B$6,ROW(Feuil1!$C$11:$C$500)-ROW(Feuil1!$C$11)+1)),ROWS($C$11:C45))))</f>
        <v/>
      </c>
    </row>
    <row r="46" spans="1:3" ht="18.75" x14ac:dyDescent="0.25">
      <c r="A46" s="13" t="str">
        <f t="shared" si="0"/>
        <v/>
      </c>
      <c r="B46" s="14" t="str">
        <f t="array" ref="B46">IF(ROWS($B$11:B46)&gt;COUNTIF(Feuil1!$A$11:$A$500,$B$6),"",INDEX(Feuil1!$B$11:$B$500,SMALL(IF(Feuil1!$B$11:$B$500&lt;&gt;"",IF(Feuil1!$A$11:$A$500=$B$6,ROW(Feuil1!$B$11:$B$500)-ROW(Feuil1!$B$11)+1)),ROWS($B$11:B46))))</f>
        <v/>
      </c>
      <c r="C46" s="14" t="str">
        <f t="array" ref="C46">IF(ROWS($C$11:C46)&gt;COUNTIF(Feuil1!$A$11:$A$500,$B$6),"",INDEX(Feuil1!$C$11:$C$500,SMALL(IF(Feuil1!$C$11:$C$500&lt;&gt;"",IF(Feuil1!$A$11:$A$500=$B$6,ROW(Feuil1!$C$11:$C$500)-ROW(Feuil1!$C$11)+1)),ROWS($C$11:C46))))</f>
        <v/>
      </c>
    </row>
    <row r="47" spans="1:3" ht="18.75" x14ac:dyDescent="0.25">
      <c r="A47" s="13" t="str">
        <f t="shared" si="0"/>
        <v/>
      </c>
      <c r="B47" s="14" t="str">
        <f t="array" ref="B47">IF(ROWS($B$11:B47)&gt;COUNTIF(Feuil1!$A$11:$A$500,$B$6),"",INDEX(Feuil1!$B$11:$B$500,SMALL(IF(Feuil1!$B$11:$B$500&lt;&gt;"",IF(Feuil1!$A$11:$A$500=$B$6,ROW(Feuil1!$B$11:$B$500)-ROW(Feuil1!$B$11)+1)),ROWS($B$11:B47))))</f>
        <v/>
      </c>
      <c r="C47" s="14" t="str">
        <f t="array" ref="C47">IF(ROWS($C$11:C47)&gt;COUNTIF(Feuil1!$A$11:$A$500,$B$6),"",INDEX(Feuil1!$C$11:$C$500,SMALL(IF(Feuil1!$C$11:$C$500&lt;&gt;"",IF(Feuil1!$A$11:$A$500=$B$6,ROW(Feuil1!$C$11:$C$500)-ROW(Feuil1!$C$11)+1)),ROWS($C$11:C47))))</f>
        <v/>
      </c>
    </row>
    <row r="48" spans="1:3" ht="18.75" x14ac:dyDescent="0.25">
      <c r="A48" s="13" t="str">
        <f t="shared" si="0"/>
        <v/>
      </c>
      <c r="B48" s="14" t="str">
        <f t="array" ref="B48">IF(ROWS($B$11:B48)&gt;COUNTIF(Feuil1!$A$11:$A$500,$B$6),"",INDEX(Feuil1!$B$11:$B$500,SMALL(IF(Feuil1!$B$11:$B$500&lt;&gt;"",IF(Feuil1!$A$11:$A$500=$B$6,ROW(Feuil1!$B$11:$B$500)-ROW(Feuil1!$B$11)+1)),ROWS($B$11:B48))))</f>
        <v/>
      </c>
      <c r="C48" s="14" t="str">
        <f t="array" ref="C48">IF(ROWS($C$11:C48)&gt;COUNTIF(Feuil1!$A$11:$A$500,$B$6),"",INDEX(Feuil1!$C$11:$C$500,SMALL(IF(Feuil1!$C$11:$C$500&lt;&gt;"",IF(Feuil1!$A$11:$A$500=$B$6,ROW(Feuil1!$C$11:$C$500)-ROW(Feuil1!$C$11)+1)),ROWS($C$11:C48))))</f>
        <v/>
      </c>
    </row>
    <row r="49" spans="1:3" ht="18.75" x14ac:dyDescent="0.25">
      <c r="A49" s="13" t="str">
        <f t="shared" si="0"/>
        <v/>
      </c>
      <c r="B49" s="14" t="str">
        <f t="array" ref="B49">IF(ROWS($B$11:B49)&gt;COUNTIF(Feuil1!$A$11:$A$500,$B$6),"",INDEX(Feuil1!$B$11:$B$500,SMALL(IF(Feuil1!$B$11:$B$500&lt;&gt;"",IF(Feuil1!$A$11:$A$500=$B$6,ROW(Feuil1!$B$11:$B$500)-ROW(Feuil1!$B$11)+1)),ROWS($B$11:B49))))</f>
        <v/>
      </c>
      <c r="C49" s="14" t="str">
        <f t="array" ref="C49">IF(ROWS($C$11:C49)&gt;COUNTIF(Feuil1!$A$11:$A$500,$B$6),"",INDEX(Feuil1!$C$11:$C$500,SMALL(IF(Feuil1!$C$11:$C$500&lt;&gt;"",IF(Feuil1!$A$11:$A$500=$B$6,ROW(Feuil1!$C$11:$C$500)-ROW(Feuil1!$C$11)+1)),ROWS($C$11:C49))))</f>
        <v/>
      </c>
    </row>
    <row r="50" spans="1:3" ht="18.75" x14ac:dyDescent="0.25">
      <c r="A50" s="13" t="str">
        <f t="shared" si="0"/>
        <v/>
      </c>
      <c r="B50" s="14" t="str">
        <f t="array" ref="B50">IF(ROWS($B$11:B50)&gt;COUNTIF(Feuil1!$A$11:$A$500,$B$6),"",INDEX(Feuil1!$B$11:$B$500,SMALL(IF(Feuil1!$B$11:$B$500&lt;&gt;"",IF(Feuil1!$A$11:$A$500=$B$6,ROW(Feuil1!$B$11:$B$500)-ROW(Feuil1!$B$11)+1)),ROWS($B$11:B50))))</f>
        <v/>
      </c>
      <c r="C50" s="14" t="str">
        <f t="array" ref="C50">IF(ROWS($C$11:C50)&gt;COUNTIF(Feuil1!$A$11:$A$500,$B$6),"",INDEX(Feuil1!$C$11:$C$500,SMALL(IF(Feuil1!$C$11:$C$500&lt;&gt;"",IF(Feuil1!$A$11:$A$500=$B$6,ROW(Feuil1!$C$11:$C$500)-ROW(Feuil1!$C$11)+1)),ROWS($C$11:C50))))</f>
        <v/>
      </c>
    </row>
    <row r="51" spans="1:3" ht="18.75" x14ac:dyDescent="0.25">
      <c r="A51" s="13" t="str">
        <f t="shared" si="0"/>
        <v/>
      </c>
      <c r="B51" s="14" t="str">
        <f t="array" ref="B51">IF(ROWS($B$11:B51)&gt;COUNTIF(Feuil1!$A$11:$A$500,$B$6),"",INDEX(Feuil1!$B$11:$B$500,SMALL(IF(Feuil1!$B$11:$B$500&lt;&gt;"",IF(Feuil1!$A$11:$A$500=$B$6,ROW(Feuil1!$B$11:$B$500)-ROW(Feuil1!$B$11)+1)),ROWS($B$11:B51))))</f>
        <v/>
      </c>
      <c r="C51" s="14" t="str">
        <f t="array" ref="C51">IF(ROWS($C$11:C51)&gt;COUNTIF(Feuil1!$A$11:$A$500,$B$6),"",INDEX(Feuil1!$C$11:$C$500,SMALL(IF(Feuil1!$C$11:$C$500&lt;&gt;"",IF(Feuil1!$A$11:$A$500=$B$6,ROW(Feuil1!$C$11:$C$500)-ROW(Feuil1!$C$11)+1)),ROWS($C$11:C51))))</f>
        <v/>
      </c>
    </row>
    <row r="52" spans="1:3" ht="18.75" x14ac:dyDescent="0.25">
      <c r="A52" s="13" t="str">
        <f t="shared" si="0"/>
        <v/>
      </c>
      <c r="B52" s="14" t="str">
        <f t="array" ref="B52">IF(ROWS($B$11:B52)&gt;COUNTIF(Feuil1!$A$11:$A$500,$B$6),"",INDEX(Feuil1!$B$11:$B$500,SMALL(IF(Feuil1!$B$11:$B$500&lt;&gt;"",IF(Feuil1!$A$11:$A$500=$B$6,ROW(Feuil1!$B$11:$B$500)-ROW(Feuil1!$B$11)+1)),ROWS($B$11:B52))))</f>
        <v/>
      </c>
      <c r="C52" s="14" t="str">
        <f t="array" ref="C52">IF(ROWS($C$11:C52)&gt;COUNTIF(Feuil1!$A$11:$A$500,$B$6),"",INDEX(Feuil1!$C$11:$C$500,SMALL(IF(Feuil1!$C$11:$C$500&lt;&gt;"",IF(Feuil1!$A$11:$A$500=$B$6,ROW(Feuil1!$C$11:$C$500)-ROW(Feuil1!$C$11)+1)),ROWS($C$11:C52))))</f>
        <v/>
      </c>
    </row>
    <row r="53" spans="1:3" ht="18.75" x14ac:dyDescent="0.25">
      <c r="A53" s="13" t="str">
        <f t="shared" si="0"/>
        <v/>
      </c>
      <c r="B53" s="14" t="str">
        <f t="array" ref="B53">IF(ROWS($B$11:B53)&gt;COUNTIF(Feuil1!$A$11:$A$500,$B$6),"",INDEX(Feuil1!$B$11:$B$500,SMALL(IF(Feuil1!$B$11:$B$500&lt;&gt;"",IF(Feuil1!$A$11:$A$500=$B$6,ROW(Feuil1!$B$11:$B$500)-ROW(Feuil1!$B$11)+1)),ROWS($B$11:B53))))</f>
        <v/>
      </c>
      <c r="C53" s="14" t="str">
        <f t="array" ref="C53">IF(ROWS($C$11:C53)&gt;COUNTIF(Feuil1!$A$11:$A$500,$B$6),"",INDEX(Feuil1!$C$11:$C$500,SMALL(IF(Feuil1!$C$11:$C$500&lt;&gt;"",IF(Feuil1!$A$11:$A$500=$B$6,ROW(Feuil1!$C$11:$C$500)-ROW(Feuil1!$C$11)+1)),ROWS($C$11:C53))))</f>
        <v/>
      </c>
    </row>
    <row r="54" spans="1:3" ht="18.75" x14ac:dyDescent="0.25">
      <c r="A54" s="13" t="str">
        <f t="shared" si="0"/>
        <v/>
      </c>
      <c r="B54" s="14" t="str">
        <f t="array" ref="B54">IF(ROWS($B$11:B54)&gt;COUNTIF(Feuil1!$A$11:$A$500,$B$6),"",INDEX(Feuil1!$B$11:$B$500,SMALL(IF(Feuil1!$B$11:$B$500&lt;&gt;"",IF(Feuil1!$A$11:$A$500=$B$6,ROW(Feuil1!$B$11:$B$500)-ROW(Feuil1!$B$11)+1)),ROWS($B$11:B54))))</f>
        <v/>
      </c>
      <c r="C54" s="14" t="str">
        <f t="array" ref="C54">IF(ROWS($C$11:C54)&gt;COUNTIF(Feuil1!$A$11:$A$500,$B$6),"",INDEX(Feuil1!$C$11:$C$500,SMALL(IF(Feuil1!$C$11:$C$500&lt;&gt;"",IF(Feuil1!$A$11:$A$500=$B$6,ROW(Feuil1!$C$11:$C$500)-ROW(Feuil1!$C$11)+1)),ROWS($C$11:C54))))</f>
        <v/>
      </c>
    </row>
    <row r="55" spans="1:3" ht="18.75" x14ac:dyDescent="0.25">
      <c r="A55" s="13" t="str">
        <f t="shared" si="0"/>
        <v/>
      </c>
      <c r="B55" s="14" t="str">
        <f t="array" ref="B55">IF(ROWS($B$11:B55)&gt;COUNTIF(Feuil1!$A$11:$A$500,$B$6),"",INDEX(Feuil1!$B$11:$B$500,SMALL(IF(Feuil1!$B$11:$B$500&lt;&gt;"",IF(Feuil1!$A$11:$A$500=$B$6,ROW(Feuil1!$B$11:$B$500)-ROW(Feuil1!$B$11)+1)),ROWS($B$11:B55))))</f>
        <v/>
      </c>
      <c r="C55" s="14" t="str">
        <f t="array" ref="C55">IF(ROWS($C$11:C55)&gt;COUNTIF(Feuil1!$A$11:$A$500,$B$6),"",INDEX(Feuil1!$C$11:$C$500,SMALL(IF(Feuil1!$C$11:$C$500&lt;&gt;"",IF(Feuil1!$A$11:$A$500=$B$6,ROW(Feuil1!$C$11:$C$500)-ROW(Feuil1!$C$11)+1)),ROWS($C$11:C55))))</f>
        <v/>
      </c>
    </row>
    <row r="56" spans="1:3" ht="18.75" x14ac:dyDescent="0.25">
      <c r="A56" s="13" t="str">
        <f t="shared" si="0"/>
        <v/>
      </c>
      <c r="B56" s="14" t="str">
        <f t="array" ref="B56">IF(ROWS($B$11:B56)&gt;COUNTIF(Feuil1!$A$11:$A$500,$B$6),"",INDEX(Feuil1!$B$11:$B$500,SMALL(IF(Feuil1!$B$11:$B$500&lt;&gt;"",IF(Feuil1!$A$11:$A$500=$B$6,ROW(Feuil1!$B$11:$B$500)-ROW(Feuil1!$B$11)+1)),ROWS($B$11:B56))))</f>
        <v/>
      </c>
      <c r="C56" s="14" t="str">
        <f t="array" ref="C56">IF(ROWS($C$11:C56)&gt;COUNTIF(Feuil1!$A$11:$A$500,$B$6),"",INDEX(Feuil1!$C$11:$C$500,SMALL(IF(Feuil1!$C$11:$C$500&lt;&gt;"",IF(Feuil1!$A$11:$A$500=$B$6,ROW(Feuil1!$C$11:$C$500)-ROW(Feuil1!$C$11)+1)),ROWS($C$11:C56))))</f>
        <v/>
      </c>
    </row>
    <row r="57" spans="1:3" ht="18.75" x14ac:dyDescent="0.25">
      <c r="A57" s="13" t="str">
        <f t="shared" si="0"/>
        <v/>
      </c>
      <c r="B57" s="14" t="str">
        <f t="array" ref="B57">IF(ROWS($B$11:B57)&gt;COUNTIF(Feuil1!$A$11:$A$500,$B$6),"",INDEX(Feuil1!$B$11:$B$500,SMALL(IF(Feuil1!$B$11:$B$500&lt;&gt;"",IF(Feuil1!$A$11:$A$500=$B$6,ROW(Feuil1!$B$11:$B$500)-ROW(Feuil1!$B$11)+1)),ROWS($B$11:B57))))</f>
        <v/>
      </c>
      <c r="C57" s="14" t="str">
        <f t="array" ref="C57">IF(ROWS($C$11:C57)&gt;COUNTIF(Feuil1!$A$11:$A$500,$B$6),"",INDEX(Feuil1!$C$11:$C$500,SMALL(IF(Feuil1!$C$11:$C$500&lt;&gt;"",IF(Feuil1!$A$11:$A$500=$B$6,ROW(Feuil1!$C$11:$C$500)-ROW(Feuil1!$C$11)+1)),ROWS($C$11:C57))))</f>
        <v/>
      </c>
    </row>
    <row r="58" spans="1:3" ht="18.75" x14ac:dyDescent="0.25">
      <c r="A58" s="13" t="str">
        <f t="shared" si="0"/>
        <v/>
      </c>
      <c r="B58" s="14" t="str">
        <f t="array" ref="B58">IF(ROWS($B$11:B58)&gt;COUNTIF(Feuil1!$A$11:$A$500,$B$6),"",INDEX(Feuil1!$B$11:$B$500,SMALL(IF(Feuil1!$B$11:$B$500&lt;&gt;"",IF(Feuil1!$A$11:$A$500=$B$6,ROW(Feuil1!$B$11:$B$500)-ROW(Feuil1!$B$11)+1)),ROWS($B$11:B58))))</f>
        <v/>
      </c>
      <c r="C58" s="14" t="str">
        <f t="array" ref="C58">IF(ROWS($C$11:C58)&gt;COUNTIF(Feuil1!$A$11:$A$500,$B$6),"",INDEX(Feuil1!$C$11:$C$500,SMALL(IF(Feuil1!$C$11:$C$500&lt;&gt;"",IF(Feuil1!$A$11:$A$500=$B$6,ROW(Feuil1!$C$11:$C$500)-ROW(Feuil1!$C$11)+1)),ROWS($C$11:C58))))</f>
        <v/>
      </c>
    </row>
    <row r="59" spans="1:3" ht="18.75" x14ac:dyDescent="0.25">
      <c r="A59" s="13" t="str">
        <f t="shared" si="0"/>
        <v/>
      </c>
      <c r="B59" s="14" t="str">
        <f t="array" ref="B59">IF(ROWS($B$11:B59)&gt;COUNTIF(Feuil1!$A$11:$A$500,$B$6),"",INDEX(Feuil1!$B$11:$B$500,SMALL(IF(Feuil1!$B$11:$B$500&lt;&gt;"",IF(Feuil1!$A$11:$A$500=$B$6,ROW(Feuil1!$B$11:$B$500)-ROW(Feuil1!$B$11)+1)),ROWS($B$11:B59))))</f>
        <v/>
      </c>
      <c r="C59" s="14" t="str">
        <f t="array" ref="C59">IF(ROWS($C$11:C59)&gt;COUNTIF(Feuil1!$A$11:$A$500,$B$6),"",INDEX(Feuil1!$C$11:$C$500,SMALL(IF(Feuil1!$C$11:$C$500&lt;&gt;"",IF(Feuil1!$A$11:$A$500=$B$6,ROW(Feuil1!$C$11:$C$500)-ROW(Feuil1!$C$11)+1)),ROWS($C$11:C59))))</f>
        <v/>
      </c>
    </row>
    <row r="60" spans="1:3" ht="18.75" x14ac:dyDescent="0.25">
      <c r="A60" s="13" t="str">
        <f t="shared" si="0"/>
        <v/>
      </c>
      <c r="B60" s="14" t="str">
        <f t="array" ref="B60">IF(ROWS($B$11:B60)&gt;COUNTIF(Feuil1!$A$11:$A$500,$B$6),"",INDEX(Feuil1!$B$11:$B$500,SMALL(IF(Feuil1!$B$11:$B$500&lt;&gt;"",IF(Feuil1!$A$11:$A$500=$B$6,ROW(Feuil1!$B$11:$B$500)-ROW(Feuil1!$B$11)+1)),ROWS($B$11:B60))))</f>
        <v/>
      </c>
      <c r="C60" s="14" t="str">
        <f t="array" ref="C60">IF(ROWS($C$11:C60)&gt;COUNTIF(Feuil1!$A$11:$A$500,$B$6),"",INDEX(Feuil1!$C$11:$C$500,SMALL(IF(Feuil1!$C$11:$C$500&lt;&gt;"",IF(Feuil1!$A$11:$A$500=$B$6,ROW(Feuil1!$C$11:$C$500)-ROW(Feuil1!$C$11)+1)),ROWS($C$11:C60))))</f>
        <v/>
      </c>
    </row>
    <row r="61" spans="1:3" ht="18.75" x14ac:dyDescent="0.25">
      <c r="A61" s="13" t="str">
        <f t="shared" si="0"/>
        <v/>
      </c>
      <c r="B61" s="14" t="str">
        <f t="array" ref="B61">IF(ROWS($B$11:B61)&gt;COUNTIF(Feuil1!$A$11:$A$500,$B$6),"",INDEX(Feuil1!$B$11:$B$500,SMALL(IF(Feuil1!$B$11:$B$500&lt;&gt;"",IF(Feuil1!$A$11:$A$500=$B$6,ROW(Feuil1!$B$11:$B$500)-ROW(Feuil1!$B$11)+1)),ROWS($B$11:B61))))</f>
        <v/>
      </c>
      <c r="C61" s="14" t="str">
        <f t="array" ref="C61">IF(ROWS($C$11:C61)&gt;COUNTIF(Feuil1!$A$11:$A$500,$B$6),"",INDEX(Feuil1!$C$11:$C$500,SMALL(IF(Feuil1!$C$11:$C$500&lt;&gt;"",IF(Feuil1!$A$11:$A$500=$B$6,ROW(Feuil1!$C$11:$C$500)-ROW(Feuil1!$C$11)+1)),ROWS($C$11:C61))))</f>
        <v/>
      </c>
    </row>
    <row r="62" spans="1:3" ht="18.75" x14ac:dyDescent="0.25">
      <c r="A62" s="13" t="str">
        <f t="shared" si="0"/>
        <v/>
      </c>
      <c r="B62" s="14" t="str">
        <f t="array" ref="B62">IF(ROWS($B$11:B62)&gt;COUNTIF(Feuil1!$A$11:$A$500,$B$6),"",INDEX(Feuil1!$B$11:$B$500,SMALL(IF(Feuil1!$B$11:$B$500&lt;&gt;"",IF(Feuil1!$A$11:$A$500=$B$6,ROW(Feuil1!$B$11:$B$500)-ROW(Feuil1!$B$11)+1)),ROWS($B$11:B62))))</f>
        <v/>
      </c>
      <c r="C62" s="14" t="str">
        <f t="array" ref="C62">IF(ROWS($C$11:C62)&gt;COUNTIF(Feuil1!$A$11:$A$500,$B$6),"",INDEX(Feuil1!$C$11:$C$500,SMALL(IF(Feuil1!$C$11:$C$500&lt;&gt;"",IF(Feuil1!$A$11:$A$500=$B$6,ROW(Feuil1!$C$11:$C$500)-ROW(Feuil1!$C$11)+1)),ROWS($C$11:C62))))</f>
        <v/>
      </c>
    </row>
    <row r="63" spans="1:3" ht="18.75" x14ac:dyDescent="0.25">
      <c r="A63" s="13" t="str">
        <f t="shared" si="0"/>
        <v/>
      </c>
      <c r="B63" s="14" t="str">
        <f t="array" ref="B63">IF(ROWS($B$11:B63)&gt;COUNTIF(Feuil1!$A$11:$A$500,$B$6),"",INDEX(Feuil1!$B$11:$B$500,SMALL(IF(Feuil1!$B$11:$B$500&lt;&gt;"",IF(Feuil1!$A$11:$A$500=$B$6,ROW(Feuil1!$B$11:$B$500)-ROW(Feuil1!$B$11)+1)),ROWS($B$11:B63))))</f>
        <v/>
      </c>
      <c r="C63" s="14" t="str">
        <f t="array" ref="C63">IF(ROWS($C$11:C63)&gt;COUNTIF(Feuil1!$A$11:$A$500,$B$6),"",INDEX(Feuil1!$C$11:$C$500,SMALL(IF(Feuil1!$C$11:$C$500&lt;&gt;"",IF(Feuil1!$A$11:$A$500=$B$6,ROW(Feuil1!$C$11:$C$500)-ROW(Feuil1!$C$11)+1)),ROWS($C$11:C63))))</f>
        <v/>
      </c>
    </row>
    <row r="64" spans="1:3" ht="18.75" x14ac:dyDescent="0.25">
      <c r="A64" s="13" t="str">
        <f t="shared" si="0"/>
        <v/>
      </c>
      <c r="B64" s="14" t="str">
        <f t="array" ref="B64">IF(ROWS($B$11:B64)&gt;COUNTIF(Feuil1!$A$11:$A$500,$B$6),"",INDEX(Feuil1!$B$11:$B$500,SMALL(IF(Feuil1!$B$11:$B$500&lt;&gt;"",IF(Feuil1!$A$11:$A$500=$B$6,ROW(Feuil1!$B$11:$B$500)-ROW(Feuil1!$B$11)+1)),ROWS($B$11:B64))))</f>
        <v/>
      </c>
      <c r="C64" s="14" t="str">
        <f t="array" ref="C64">IF(ROWS($C$11:C64)&gt;COUNTIF(Feuil1!$A$11:$A$500,$B$6),"",INDEX(Feuil1!$C$11:$C$500,SMALL(IF(Feuil1!$C$11:$C$500&lt;&gt;"",IF(Feuil1!$A$11:$A$500=$B$6,ROW(Feuil1!$C$11:$C$500)-ROW(Feuil1!$C$11)+1)),ROWS($C$11:C64))))</f>
        <v/>
      </c>
    </row>
    <row r="65" spans="1:3" ht="18.75" x14ac:dyDescent="0.25">
      <c r="A65" s="13" t="str">
        <f t="shared" si="0"/>
        <v/>
      </c>
      <c r="B65" s="14" t="str">
        <f t="array" ref="B65">IF(ROWS($B$11:B65)&gt;COUNTIF(Feuil1!$A$11:$A$500,$B$6),"",INDEX(Feuil1!$B$11:$B$500,SMALL(IF(Feuil1!$B$11:$B$500&lt;&gt;"",IF(Feuil1!$A$11:$A$500=$B$6,ROW(Feuil1!$B$11:$B$500)-ROW(Feuil1!$B$11)+1)),ROWS($B$11:B65))))</f>
        <v/>
      </c>
      <c r="C65" s="14" t="str">
        <f t="array" ref="C65">IF(ROWS($C$11:C65)&gt;COUNTIF(Feuil1!$A$11:$A$500,$B$6),"",INDEX(Feuil1!$C$11:$C$500,SMALL(IF(Feuil1!$C$11:$C$500&lt;&gt;"",IF(Feuil1!$A$11:$A$500=$B$6,ROW(Feuil1!$C$11:$C$500)-ROW(Feuil1!$C$11)+1)),ROWS($C$11:C65))))</f>
        <v/>
      </c>
    </row>
    <row r="66" spans="1:3" ht="18.75" x14ac:dyDescent="0.25">
      <c r="A66" s="13" t="str">
        <f t="shared" si="0"/>
        <v/>
      </c>
      <c r="B66" s="14" t="str">
        <f t="array" ref="B66">IF(ROWS($B$11:B66)&gt;COUNTIF(Feuil1!$A$11:$A$500,$B$6),"",INDEX(Feuil1!$B$11:$B$500,SMALL(IF(Feuil1!$B$11:$B$500&lt;&gt;"",IF(Feuil1!$A$11:$A$500=$B$6,ROW(Feuil1!$B$11:$B$500)-ROW(Feuil1!$B$11)+1)),ROWS($B$11:B66))))</f>
        <v/>
      </c>
      <c r="C66" s="14" t="str">
        <f t="array" ref="C66">IF(ROWS($C$11:C66)&gt;COUNTIF(Feuil1!$A$11:$A$500,$B$6),"",INDEX(Feuil1!$C$11:$C$500,SMALL(IF(Feuil1!$C$11:$C$500&lt;&gt;"",IF(Feuil1!$A$11:$A$500=$B$6,ROW(Feuil1!$C$11:$C$500)-ROW(Feuil1!$C$11)+1)),ROWS($C$11:C66))))</f>
        <v/>
      </c>
    </row>
    <row r="67" spans="1:3" ht="18.75" x14ac:dyDescent="0.25">
      <c r="A67" s="13" t="str">
        <f t="shared" si="0"/>
        <v/>
      </c>
      <c r="B67" s="14" t="str">
        <f t="array" ref="B67">IF(ROWS($B$11:B67)&gt;COUNTIF(Feuil1!$A$11:$A$500,$B$6),"",INDEX(Feuil1!$B$11:$B$500,SMALL(IF(Feuil1!$B$11:$B$500&lt;&gt;"",IF(Feuil1!$A$11:$A$500=$B$6,ROW(Feuil1!$B$11:$B$500)-ROW(Feuil1!$B$11)+1)),ROWS($B$11:B67))))</f>
        <v/>
      </c>
      <c r="C67" s="14" t="str">
        <f t="array" ref="C67">IF(ROWS($C$11:C67)&gt;COUNTIF(Feuil1!$A$11:$A$500,$B$6),"",INDEX(Feuil1!$C$11:$C$500,SMALL(IF(Feuil1!$C$11:$C$500&lt;&gt;"",IF(Feuil1!$A$11:$A$500=$B$6,ROW(Feuil1!$C$11:$C$500)-ROW(Feuil1!$C$11)+1)),ROWS($C$11:C67))))</f>
        <v/>
      </c>
    </row>
    <row r="68" spans="1:3" ht="18.75" x14ac:dyDescent="0.25">
      <c r="A68" s="13" t="str">
        <f t="shared" si="0"/>
        <v/>
      </c>
      <c r="B68" s="14" t="str">
        <f t="array" ref="B68">IF(ROWS($B$11:B68)&gt;COUNTIF(Feuil1!$A$11:$A$500,$B$6),"",INDEX(Feuil1!$B$11:$B$500,SMALL(IF(Feuil1!$B$11:$B$500&lt;&gt;"",IF(Feuil1!$A$11:$A$500=$B$6,ROW(Feuil1!$B$11:$B$500)-ROW(Feuil1!$B$11)+1)),ROWS($B$11:B68))))</f>
        <v/>
      </c>
      <c r="C68" s="14" t="str">
        <f t="array" ref="C68">IF(ROWS($C$11:C68)&gt;COUNTIF(Feuil1!$A$11:$A$500,$B$6),"",INDEX(Feuil1!$C$11:$C$500,SMALL(IF(Feuil1!$C$11:$C$500&lt;&gt;"",IF(Feuil1!$A$11:$A$500=$B$6,ROW(Feuil1!$C$11:$C$500)-ROW(Feuil1!$C$11)+1)),ROWS($C$11:C68))))</f>
        <v/>
      </c>
    </row>
    <row r="69" spans="1:3" ht="18.75" x14ac:dyDescent="0.25">
      <c r="A69" s="13" t="str">
        <f t="shared" si="0"/>
        <v/>
      </c>
      <c r="B69" s="14" t="str">
        <f t="array" ref="B69">IF(ROWS($B$11:B69)&gt;COUNTIF(Feuil1!$A$11:$A$500,$B$6),"",INDEX(Feuil1!$B$11:$B$500,SMALL(IF(Feuil1!$B$11:$B$500&lt;&gt;"",IF(Feuil1!$A$11:$A$500=$B$6,ROW(Feuil1!$B$11:$B$500)-ROW(Feuil1!$B$11)+1)),ROWS($B$11:B69))))</f>
        <v/>
      </c>
      <c r="C69" s="14" t="str">
        <f t="array" ref="C69">IF(ROWS($C$11:C69)&gt;COUNTIF(Feuil1!$A$11:$A$500,$B$6),"",INDEX(Feuil1!$C$11:$C$500,SMALL(IF(Feuil1!$C$11:$C$500&lt;&gt;"",IF(Feuil1!$A$11:$A$500=$B$6,ROW(Feuil1!$C$11:$C$500)-ROW(Feuil1!$C$11)+1)),ROWS($C$11:C69))))</f>
        <v/>
      </c>
    </row>
    <row r="70" spans="1:3" ht="18.75" x14ac:dyDescent="0.25">
      <c r="A70" s="13" t="str">
        <f t="shared" si="0"/>
        <v/>
      </c>
      <c r="B70" s="14" t="str">
        <f t="array" ref="B70">IF(ROWS($B$11:B70)&gt;COUNTIF(Feuil1!$A$11:$A$500,$B$6),"",INDEX(Feuil1!$B$11:$B$500,SMALL(IF(Feuil1!$B$11:$B$500&lt;&gt;"",IF(Feuil1!$A$11:$A$500=$B$6,ROW(Feuil1!$B$11:$B$500)-ROW(Feuil1!$B$11)+1)),ROWS($B$11:B70))))</f>
        <v/>
      </c>
      <c r="C70" s="14" t="str">
        <f t="array" ref="C70">IF(ROWS($C$11:C70)&gt;COUNTIF(Feuil1!$A$11:$A$500,$B$6),"",INDEX(Feuil1!$C$11:$C$500,SMALL(IF(Feuil1!$C$11:$C$500&lt;&gt;"",IF(Feuil1!$A$11:$A$500=$B$6,ROW(Feuil1!$C$11:$C$500)-ROW(Feuil1!$C$11)+1)),ROWS($C$11:C70))))</f>
        <v/>
      </c>
    </row>
    <row r="71" spans="1:3" ht="18.75" x14ac:dyDescent="0.25">
      <c r="A71" s="13" t="str">
        <f t="shared" si="0"/>
        <v/>
      </c>
      <c r="B71" s="14" t="str">
        <f t="array" ref="B71">IF(ROWS($B$11:B71)&gt;COUNTIF(Feuil1!$A$11:$A$500,$B$6),"",INDEX(Feuil1!$B$11:$B$500,SMALL(IF(Feuil1!$B$11:$B$500&lt;&gt;"",IF(Feuil1!$A$11:$A$500=$B$6,ROW(Feuil1!$B$11:$B$500)-ROW(Feuil1!$B$11)+1)),ROWS($B$11:B71))))</f>
        <v/>
      </c>
      <c r="C71" s="14" t="str">
        <f t="array" ref="C71">IF(ROWS($C$11:C71)&gt;COUNTIF(Feuil1!$A$11:$A$500,$B$6),"",INDEX(Feuil1!$C$11:$C$500,SMALL(IF(Feuil1!$C$11:$C$500&lt;&gt;"",IF(Feuil1!$A$11:$A$500=$B$6,ROW(Feuil1!$C$11:$C$500)-ROW(Feuil1!$C$11)+1)),ROWS($C$11:C71))))</f>
        <v/>
      </c>
    </row>
    <row r="72" spans="1:3" ht="18.75" x14ac:dyDescent="0.25">
      <c r="A72" s="13" t="str">
        <f t="shared" si="0"/>
        <v/>
      </c>
      <c r="B72" s="14" t="str">
        <f t="array" ref="B72">IF(ROWS($B$11:B72)&gt;COUNTIF(Feuil1!$A$11:$A$500,$B$6),"",INDEX(Feuil1!$B$11:$B$500,SMALL(IF(Feuil1!$B$11:$B$500&lt;&gt;"",IF(Feuil1!$A$11:$A$500=$B$6,ROW(Feuil1!$B$11:$B$500)-ROW(Feuil1!$B$11)+1)),ROWS($B$11:B72))))</f>
        <v/>
      </c>
      <c r="C72" s="14" t="str">
        <f t="array" ref="C72">IF(ROWS($C$11:C72)&gt;COUNTIF(Feuil1!$A$11:$A$500,$B$6),"",INDEX(Feuil1!$C$11:$C$500,SMALL(IF(Feuil1!$C$11:$C$500&lt;&gt;"",IF(Feuil1!$A$11:$A$500=$B$6,ROW(Feuil1!$C$11:$C$500)-ROW(Feuil1!$C$11)+1)),ROWS($C$11:C72))))</f>
        <v/>
      </c>
    </row>
    <row r="73" spans="1:3" ht="18.75" x14ac:dyDescent="0.25">
      <c r="A73" s="13" t="str">
        <f t="shared" si="0"/>
        <v/>
      </c>
      <c r="B73" s="14" t="str">
        <f t="array" ref="B73">IF(ROWS($B$11:B73)&gt;COUNTIF(Feuil1!$A$11:$A$500,$B$6),"",INDEX(Feuil1!$B$11:$B$500,SMALL(IF(Feuil1!$B$11:$B$500&lt;&gt;"",IF(Feuil1!$A$11:$A$500=$B$6,ROW(Feuil1!$B$11:$B$500)-ROW(Feuil1!$B$11)+1)),ROWS($B$11:B73))))</f>
        <v/>
      </c>
      <c r="C73" s="14" t="str">
        <f t="array" ref="C73">IF(ROWS($C$11:C73)&gt;COUNTIF(Feuil1!$A$11:$A$500,$B$6),"",INDEX(Feuil1!$C$11:$C$500,SMALL(IF(Feuil1!$C$11:$C$500&lt;&gt;"",IF(Feuil1!$A$11:$A$500=$B$6,ROW(Feuil1!$C$11:$C$500)-ROW(Feuil1!$C$11)+1)),ROWS($C$11:C73))))</f>
        <v/>
      </c>
    </row>
    <row r="74" spans="1:3" ht="18.75" x14ac:dyDescent="0.25">
      <c r="A74" s="13" t="str">
        <f t="shared" si="0"/>
        <v/>
      </c>
      <c r="B74" s="14" t="str">
        <f t="array" ref="B74">IF(ROWS($B$11:B74)&gt;COUNTIF(Feuil1!$A$11:$A$500,$B$6),"",INDEX(Feuil1!$B$11:$B$500,SMALL(IF(Feuil1!$B$11:$B$500&lt;&gt;"",IF(Feuil1!$A$11:$A$500=$B$6,ROW(Feuil1!$B$11:$B$500)-ROW(Feuil1!$B$11)+1)),ROWS($B$11:B74))))</f>
        <v/>
      </c>
      <c r="C74" s="14" t="str">
        <f t="array" ref="C74">IF(ROWS($C$11:C74)&gt;COUNTIF(Feuil1!$A$11:$A$500,$B$6),"",INDEX(Feuil1!$C$11:$C$500,SMALL(IF(Feuil1!$C$11:$C$500&lt;&gt;"",IF(Feuil1!$A$11:$A$500=$B$6,ROW(Feuil1!$C$11:$C$500)-ROW(Feuil1!$C$11)+1)),ROWS($C$11:C74))))</f>
        <v/>
      </c>
    </row>
    <row r="75" spans="1:3" ht="18.75" x14ac:dyDescent="0.25">
      <c r="A75" s="13" t="str">
        <f t="shared" si="0"/>
        <v/>
      </c>
      <c r="B75" s="14" t="str">
        <f t="array" ref="B75">IF(ROWS($B$11:B75)&gt;COUNTIF(Feuil1!$A$11:$A$500,$B$6),"",INDEX(Feuil1!$B$11:$B$500,SMALL(IF(Feuil1!$B$11:$B$500&lt;&gt;"",IF(Feuil1!$A$11:$A$500=$B$6,ROW(Feuil1!$B$11:$B$500)-ROW(Feuil1!$B$11)+1)),ROWS($B$11:B75))))</f>
        <v/>
      </c>
      <c r="C75" s="14" t="str">
        <f t="array" ref="C75">IF(ROWS($C$11:C75)&gt;COUNTIF(Feuil1!$A$11:$A$500,$B$6),"",INDEX(Feuil1!$C$11:$C$500,SMALL(IF(Feuil1!$C$11:$C$500&lt;&gt;"",IF(Feuil1!$A$11:$A$500=$B$6,ROW(Feuil1!$C$11:$C$500)-ROW(Feuil1!$C$11)+1)),ROWS($C$11:C75))))</f>
        <v/>
      </c>
    </row>
    <row r="76" spans="1:3" ht="18.75" x14ac:dyDescent="0.25">
      <c r="A76" s="13" t="str">
        <f t="shared" ref="A76:A139" si="1">IF(B76&lt;&gt;"",$B$6,"")</f>
        <v/>
      </c>
      <c r="B76" s="14" t="str">
        <f t="array" ref="B76">IF(ROWS($B$11:B76)&gt;COUNTIF(Feuil1!$A$11:$A$500,$B$6),"",INDEX(Feuil1!$B$11:$B$500,SMALL(IF(Feuil1!$B$11:$B$500&lt;&gt;"",IF(Feuil1!$A$11:$A$500=$B$6,ROW(Feuil1!$B$11:$B$500)-ROW(Feuil1!$B$11)+1)),ROWS($B$11:B76))))</f>
        <v/>
      </c>
      <c r="C76" s="14" t="str">
        <f t="array" ref="C76">IF(ROWS($C$11:C76)&gt;COUNTIF(Feuil1!$A$11:$A$500,$B$6),"",INDEX(Feuil1!$C$11:$C$500,SMALL(IF(Feuil1!$C$11:$C$500&lt;&gt;"",IF(Feuil1!$A$11:$A$500=$B$6,ROW(Feuil1!$C$11:$C$500)-ROW(Feuil1!$C$11)+1)),ROWS($C$11:C76))))</f>
        <v/>
      </c>
    </row>
    <row r="77" spans="1:3" ht="18.75" x14ac:dyDescent="0.25">
      <c r="A77" s="13" t="str">
        <f t="shared" si="1"/>
        <v/>
      </c>
      <c r="B77" s="14" t="str">
        <f t="array" ref="B77">IF(ROWS($B$11:B77)&gt;COUNTIF(Feuil1!$A$11:$A$500,$B$6),"",INDEX(Feuil1!$B$11:$B$500,SMALL(IF(Feuil1!$B$11:$B$500&lt;&gt;"",IF(Feuil1!$A$11:$A$500=$B$6,ROW(Feuil1!$B$11:$B$500)-ROW(Feuil1!$B$11)+1)),ROWS($B$11:B77))))</f>
        <v/>
      </c>
      <c r="C77" s="14" t="str">
        <f t="array" ref="C77">IF(ROWS($C$11:C77)&gt;COUNTIF(Feuil1!$A$11:$A$500,$B$6),"",INDEX(Feuil1!$C$11:$C$500,SMALL(IF(Feuil1!$C$11:$C$500&lt;&gt;"",IF(Feuil1!$A$11:$A$500=$B$6,ROW(Feuil1!$C$11:$C$500)-ROW(Feuil1!$C$11)+1)),ROWS($C$11:C77))))</f>
        <v/>
      </c>
    </row>
    <row r="78" spans="1:3" ht="18.75" x14ac:dyDescent="0.25">
      <c r="A78" s="13" t="str">
        <f t="shared" si="1"/>
        <v/>
      </c>
      <c r="B78" s="14" t="str">
        <f t="array" ref="B78">IF(ROWS($B$11:B78)&gt;COUNTIF(Feuil1!$A$11:$A$500,$B$6),"",INDEX(Feuil1!$B$11:$B$500,SMALL(IF(Feuil1!$B$11:$B$500&lt;&gt;"",IF(Feuil1!$A$11:$A$500=$B$6,ROW(Feuil1!$B$11:$B$500)-ROW(Feuil1!$B$11)+1)),ROWS($B$11:B78))))</f>
        <v/>
      </c>
      <c r="C78" s="14" t="str">
        <f t="array" ref="C78">IF(ROWS($C$11:C78)&gt;COUNTIF(Feuil1!$A$11:$A$500,$B$6),"",INDEX(Feuil1!$C$11:$C$500,SMALL(IF(Feuil1!$C$11:$C$500&lt;&gt;"",IF(Feuil1!$A$11:$A$500=$B$6,ROW(Feuil1!$C$11:$C$500)-ROW(Feuil1!$C$11)+1)),ROWS($C$11:C78))))</f>
        <v/>
      </c>
    </row>
    <row r="79" spans="1:3" ht="18.75" x14ac:dyDescent="0.25">
      <c r="A79" s="13" t="str">
        <f t="shared" si="1"/>
        <v/>
      </c>
      <c r="B79" s="14" t="str">
        <f t="array" ref="B79">IF(ROWS($B$11:B79)&gt;COUNTIF(Feuil1!$A$11:$A$500,$B$6),"",INDEX(Feuil1!$B$11:$B$500,SMALL(IF(Feuil1!$B$11:$B$500&lt;&gt;"",IF(Feuil1!$A$11:$A$500=$B$6,ROW(Feuil1!$B$11:$B$500)-ROW(Feuil1!$B$11)+1)),ROWS($B$11:B79))))</f>
        <v/>
      </c>
      <c r="C79" s="14" t="str">
        <f t="array" ref="C79">IF(ROWS($C$11:C79)&gt;COUNTIF(Feuil1!$A$11:$A$500,$B$6),"",INDEX(Feuil1!$C$11:$C$500,SMALL(IF(Feuil1!$C$11:$C$500&lt;&gt;"",IF(Feuil1!$A$11:$A$500=$B$6,ROW(Feuil1!$C$11:$C$500)-ROW(Feuil1!$C$11)+1)),ROWS($C$11:C79))))</f>
        <v/>
      </c>
    </row>
    <row r="80" spans="1:3" ht="18.75" x14ac:dyDescent="0.25">
      <c r="A80" s="13" t="str">
        <f t="shared" si="1"/>
        <v/>
      </c>
      <c r="B80" s="14" t="str">
        <f t="array" ref="B80">IF(ROWS($B$11:B80)&gt;COUNTIF(Feuil1!$A$11:$A$500,$B$6),"",INDEX(Feuil1!$B$11:$B$500,SMALL(IF(Feuil1!$B$11:$B$500&lt;&gt;"",IF(Feuil1!$A$11:$A$500=$B$6,ROW(Feuil1!$B$11:$B$500)-ROW(Feuil1!$B$11)+1)),ROWS($B$11:B80))))</f>
        <v/>
      </c>
      <c r="C80" s="14" t="str">
        <f t="array" ref="C80">IF(ROWS($C$11:C80)&gt;COUNTIF(Feuil1!$A$11:$A$500,$B$6),"",INDEX(Feuil1!$C$11:$C$500,SMALL(IF(Feuil1!$C$11:$C$500&lt;&gt;"",IF(Feuil1!$A$11:$A$500=$B$6,ROW(Feuil1!$C$11:$C$500)-ROW(Feuil1!$C$11)+1)),ROWS($C$11:C80))))</f>
        <v/>
      </c>
    </row>
    <row r="81" spans="1:3" ht="18.75" x14ac:dyDescent="0.25">
      <c r="A81" s="13" t="str">
        <f t="shared" si="1"/>
        <v/>
      </c>
      <c r="B81" s="14" t="str">
        <f t="array" ref="B81">IF(ROWS($B$11:B81)&gt;COUNTIF(Feuil1!$A$11:$A$500,$B$6),"",INDEX(Feuil1!$B$11:$B$500,SMALL(IF(Feuil1!$B$11:$B$500&lt;&gt;"",IF(Feuil1!$A$11:$A$500=$B$6,ROW(Feuil1!$B$11:$B$500)-ROW(Feuil1!$B$11)+1)),ROWS($B$11:B81))))</f>
        <v/>
      </c>
      <c r="C81" s="14" t="str">
        <f t="array" ref="C81">IF(ROWS($C$11:C81)&gt;COUNTIF(Feuil1!$A$11:$A$500,$B$6),"",INDEX(Feuil1!$C$11:$C$500,SMALL(IF(Feuil1!$C$11:$C$500&lt;&gt;"",IF(Feuil1!$A$11:$A$500=$B$6,ROW(Feuil1!$C$11:$C$500)-ROW(Feuil1!$C$11)+1)),ROWS($C$11:C81))))</f>
        <v/>
      </c>
    </row>
    <row r="82" spans="1:3" ht="18.75" x14ac:dyDescent="0.25">
      <c r="A82" s="13" t="str">
        <f t="shared" si="1"/>
        <v/>
      </c>
      <c r="B82" s="14" t="str">
        <f t="array" ref="B82">IF(ROWS($B$11:B82)&gt;COUNTIF(Feuil1!$A$11:$A$500,$B$6),"",INDEX(Feuil1!$B$11:$B$500,SMALL(IF(Feuil1!$B$11:$B$500&lt;&gt;"",IF(Feuil1!$A$11:$A$500=$B$6,ROW(Feuil1!$B$11:$B$500)-ROW(Feuil1!$B$11)+1)),ROWS($B$11:B82))))</f>
        <v/>
      </c>
      <c r="C82" s="14" t="str">
        <f t="array" ref="C82">IF(ROWS($C$11:C82)&gt;COUNTIF(Feuil1!$A$11:$A$500,$B$6),"",INDEX(Feuil1!$C$11:$C$500,SMALL(IF(Feuil1!$C$11:$C$500&lt;&gt;"",IF(Feuil1!$A$11:$A$500=$B$6,ROW(Feuil1!$C$11:$C$500)-ROW(Feuil1!$C$11)+1)),ROWS($C$11:C82))))</f>
        <v/>
      </c>
    </row>
    <row r="83" spans="1:3" ht="18.75" x14ac:dyDescent="0.25">
      <c r="A83" s="13" t="str">
        <f t="shared" si="1"/>
        <v/>
      </c>
      <c r="B83" s="14" t="str">
        <f t="array" ref="B83">IF(ROWS($B$11:B83)&gt;COUNTIF(Feuil1!$A$11:$A$500,$B$6),"",INDEX(Feuil1!$B$11:$B$500,SMALL(IF(Feuil1!$B$11:$B$500&lt;&gt;"",IF(Feuil1!$A$11:$A$500=$B$6,ROW(Feuil1!$B$11:$B$500)-ROW(Feuil1!$B$11)+1)),ROWS($B$11:B83))))</f>
        <v/>
      </c>
      <c r="C83" s="14" t="str">
        <f t="array" ref="C83">IF(ROWS($C$11:C83)&gt;COUNTIF(Feuil1!$A$11:$A$500,$B$6),"",INDEX(Feuil1!$C$11:$C$500,SMALL(IF(Feuil1!$C$11:$C$500&lt;&gt;"",IF(Feuil1!$A$11:$A$500=$B$6,ROW(Feuil1!$C$11:$C$500)-ROW(Feuil1!$C$11)+1)),ROWS($C$11:C83))))</f>
        <v/>
      </c>
    </row>
    <row r="84" spans="1:3" ht="18.75" x14ac:dyDescent="0.25">
      <c r="A84" s="13" t="str">
        <f t="shared" si="1"/>
        <v/>
      </c>
      <c r="B84" s="14" t="str">
        <f t="array" ref="B84">IF(ROWS($B$11:B84)&gt;COUNTIF(Feuil1!$A$11:$A$500,$B$6),"",INDEX(Feuil1!$B$11:$B$500,SMALL(IF(Feuil1!$B$11:$B$500&lt;&gt;"",IF(Feuil1!$A$11:$A$500=$B$6,ROW(Feuil1!$B$11:$B$500)-ROW(Feuil1!$B$11)+1)),ROWS($B$11:B84))))</f>
        <v/>
      </c>
      <c r="C84" s="14" t="str">
        <f t="array" ref="C84">IF(ROWS($C$11:C84)&gt;COUNTIF(Feuil1!$A$11:$A$500,$B$6),"",INDEX(Feuil1!$C$11:$C$500,SMALL(IF(Feuil1!$C$11:$C$500&lt;&gt;"",IF(Feuil1!$A$11:$A$500=$B$6,ROW(Feuil1!$C$11:$C$500)-ROW(Feuil1!$C$11)+1)),ROWS($C$11:C84))))</f>
        <v/>
      </c>
    </row>
    <row r="85" spans="1:3" ht="18.75" x14ac:dyDescent="0.25">
      <c r="A85" s="13" t="str">
        <f t="shared" si="1"/>
        <v/>
      </c>
      <c r="B85" s="14" t="str">
        <f t="array" ref="B85">IF(ROWS($B$11:B85)&gt;COUNTIF(Feuil1!$A$11:$A$500,$B$6),"",INDEX(Feuil1!$B$11:$B$500,SMALL(IF(Feuil1!$B$11:$B$500&lt;&gt;"",IF(Feuil1!$A$11:$A$500=$B$6,ROW(Feuil1!$B$11:$B$500)-ROW(Feuil1!$B$11)+1)),ROWS($B$11:B85))))</f>
        <v/>
      </c>
      <c r="C85" s="14" t="str">
        <f t="array" ref="C85">IF(ROWS($C$11:C85)&gt;COUNTIF(Feuil1!$A$11:$A$500,$B$6),"",INDEX(Feuil1!$C$11:$C$500,SMALL(IF(Feuil1!$C$11:$C$500&lt;&gt;"",IF(Feuil1!$A$11:$A$500=$B$6,ROW(Feuil1!$C$11:$C$500)-ROW(Feuil1!$C$11)+1)),ROWS($C$11:C85))))</f>
        <v/>
      </c>
    </row>
    <row r="86" spans="1:3" ht="18.75" x14ac:dyDescent="0.25">
      <c r="A86" s="13" t="str">
        <f t="shared" si="1"/>
        <v/>
      </c>
      <c r="B86" s="14" t="str">
        <f t="array" ref="B86">IF(ROWS($B$11:B86)&gt;COUNTIF(Feuil1!$A$11:$A$500,$B$6),"",INDEX(Feuil1!$B$11:$B$500,SMALL(IF(Feuil1!$B$11:$B$500&lt;&gt;"",IF(Feuil1!$A$11:$A$500=$B$6,ROW(Feuil1!$B$11:$B$500)-ROW(Feuil1!$B$11)+1)),ROWS($B$11:B86))))</f>
        <v/>
      </c>
      <c r="C86" s="14" t="str">
        <f t="array" ref="C86">IF(ROWS($C$11:C86)&gt;COUNTIF(Feuil1!$A$11:$A$500,$B$6),"",INDEX(Feuil1!$C$11:$C$500,SMALL(IF(Feuil1!$C$11:$C$500&lt;&gt;"",IF(Feuil1!$A$11:$A$500=$B$6,ROW(Feuil1!$C$11:$C$500)-ROW(Feuil1!$C$11)+1)),ROWS($C$11:C86))))</f>
        <v/>
      </c>
    </row>
    <row r="87" spans="1:3" ht="18.75" x14ac:dyDescent="0.25">
      <c r="A87" s="13" t="str">
        <f t="shared" si="1"/>
        <v/>
      </c>
      <c r="B87" s="14" t="str">
        <f t="array" ref="B87">IF(ROWS($B$11:B87)&gt;COUNTIF(Feuil1!$A$11:$A$500,$B$6),"",INDEX(Feuil1!$B$11:$B$500,SMALL(IF(Feuil1!$B$11:$B$500&lt;&gt;"",IF(Feuil1!$A$11:$A$500=$B$6,ROW(Feuil1!$B$11:$B$500)-ROW(Feuil1!$B$11)+1)),ROWS($B$11:B87))))</f>
        <v/>
      </c>
      <c r="C87" s="14" t="str">
        <f t="array" ref="C87">IF(ROWS($C$11:C87)&gt;COUNTIF(Feuil1!$A$11:$A$500,$B$6),"",INDEX(Feuil1!$C$11:$C$500,SMALL(IF(Feuil1!$C$11:$C$500&lt;&gt;"",IF(Feuil1!$A$11:$A$500=$B$6,ROW(Feuil1!$C$11:$C$500)-ROW(Feuil1!$C$11)+1)),ROWS($C$11:C87))))</f>
        <v/>
      </c>
    </row>
    <row r="88" spans="1:3" ht="18.75" x14ac:dyDescent="0.25">
      <c r="A88" s="13" t="str">
        <f t="shared" si="1"/>
        <v/>
      </c>
      <c r="B88" s="14" t="str">
        <f t="array" ref="B88">IF(ROWS($B$11:B88)&gt;COUNTIF(Feuil1!$A$11:$A$500,$B$6),"",INDEX(Feuil1!$B$11:$B$500,SMALL(IF(Feuil1!$B$11:$B$500&lt;&gt;"",IF(Feuil1!$A$11:$A$500=$B$6,ROW(Feuil1!$B$11:$B$500)-ROW(Feuil1!$B$11)+1)),ROWS($B$11:B88))))</f>
        <v/>
      </c>
      <c r="C88" s="14" t="str">
        <f t="array" ref="C88">IF(ROWS($C$11:C88)&gt;COUNTIF(Feuil1!$A$11:$A$500,$B$6),"",INDEX(Feuil1!$C$11:$C$500,SMALL(IF(Feuil1!$C$11:$C$500&lt;&gt;"",IF(Feuil1!$A$11:$A$500=$B$6,ROW(Feuil1!$C$11:$C$500)-ROW(Feuil1!$C$11)+1)),ROWS($C$11:C88))))</f>
        <v/>
      </c>
    </row>
    <row r="89" spans="1:3" ht="18.75" x14ac:dyDescent="0.25">
      <c r="A89" s="13" t="str">
        <f t="shared" si="1"/>
        <v/>
      </c>
      <c r="B89" s="14" t="str">
        <f t="array" ref="B89">IF(ROWS($B$11:B89)&gt;COUNTIF(Feuil1!$A$11:$A$500,$B$6),"",INDEX(Feuil1!$B$11:$B$500,SMALL(IF(Feuil1!$B$11:$B$500&lt;&gt;"",IF(Feuil1!$A$11:$A$500=$B$6,ROW(Feuil1!$B$11:$B$500)-ROW(Feuil1!$B$11)+1)),ROWS($B$11:B89))))</f>
        <v/>
      </c>
      <c r="C89" s="14" t="str">
        <f t="array" ref="C89">IF(ROWS($C$11:C89)&gt;COUNTIF(Feuil1!$A$11:$A$500,$B$6),"",INDEX(Feuil1!$C$11:$C$500,SMALL(IF(Feuil1!$C$11:$C$500&lt;&gt;"",IF(Feuil1!$A$11:$A$500=$B$6,ROW(Feuil1!$C$11:$C$500)-ROW(Feuil1!$C$11)+1)),ROWS($C$11:C89))))</f>
        <v/>
      </c>
    </row>
    <row r="90" spans="1:3" ht="18.75" x14ac:dyDescent="0.25">
      <c r="A90" s="13" t="str">
        <f t="shared" si="1"/>
        <v/>
      </c>
      <c r="B90" s="14" t="str">
        <f t="array" ref="B90">IF(ROWS($B$11:B90)&gt;COUNTIF(Feuil1!$A$11:$A$500,$B$6),"",INDEX(Feuil1!$B$11:$B$500,SMALL(IF(Feuil1!$B$11:$B$500&lt;&gt;"",IF(Feuil1!$A$11:$A$500=$B$6,ROW(Feuil1!$B$11:$B$500)-ROW(Feuil1!$B$11)+1)),ROWS($B$11:B90))))</f>
        <v/>
      </c>
      <c r="C90" s="14" t="str">
        <f t="array" ref="C90">IF(ROWS($C$11:C90)&gt;COUNTIF(Feuil1!$A$11:$A$500,$B$6),"",INDEX(Feuil1!$C$11:$C$500,SMALL(IF(Feuil1!$C$11:$C$500&lt;&gt;"",IF(Feuil1!$A$11:$A$500=$B$6,ROW(Feuil1!$C$11:$C$500)-ROW(Feuil1!$C$11)+1)),ROWS($C$11:C90))))</f>
        <v/>
      </c>
    </row>
    <row r="91" spans="1:3" ht="18.75" x14ac:dyDescent="0.25">
      <c r="A91" s="13" t="str">
        <f t="shared" si="1"/>
        <v/>
      </c>
      <c r="B91" s="14" t="str">
        <f t="array" ref="B91">IF(ROWS($B$11:B91)&gt;COUNTIF(Feuil1!$A$11:$A$500,$B$6),"",INDEX(Feuil1!$B$11:$B$500,SMALL(IF(Feuil1!$B$11:$B$500&lt;&gt;"",IF(Feuil1!$A$11:$A$500=$B$6,ROW(Feuil1!$B$11:$B$500)-ROW(Feuil1!$B$11)+1)),ROWS($B$11:B91))))</f>
        <v/>
      </c>
      <c r="C91" s="14" t="str">
        <f t="array" ref="C91">IF(ROWS($C$11:C91)&gt;COUNTIF(Feuil1!$A$11:$A$500,$B$6),"",INDEX(Feuil1!$C$11:$C$500,SMALL(IF(Feuil1!$C$11:$C$500&lt;&gt;"",IF(Feuil1!$A$11:$A$500=$B$6,ROW(Feuil1!$C$11:$C$500)-ROW(Feuil1!$C$11)+1)),ROWS($C$11:C91))))</f>
        <v/>
      </c>
    </row>
    <row r="92" spans="1:3" ht="18.75" x14ac:dyDescent="0.25">
      <c r="A92" s="13" t="str">
        <f t="shared" si="1"/>
        <v/>
      </c>
      <c r="B92" s="14" t="str">
        <f t="array" ref="B92">IF(ROWS($B$11:B92)&gt;COUNTIF(Feuil1!$A$11:$A$500,$B$6),"",INDEX(Feuil1!$B$11:$B$500,SMALL(IF(Feuil1!$B$11:$B$500&lt;&gt;"",IF(Feuil1!$A$11:$A$500=$B$6,ROW(Feuil1!$B$11:$B$500)-ROW(Feuil1!$B$11)+1)),ROWS($B$11:B92))))</f>
        <v/>
      </c>
      <c r="C92" s="14" t="str">
        <f t="array" ref="C92">IF(ROWS($C$11:C92)&gt;COUNTIF(Feuil1!$A$11:$A$500,$B$6),"",INDEX(Feuil1!$C$11:$C$500,SMALL(IF(Feuil1!$C$11:$C$500&lt;&gt;"",IF(Feuil1!$A$11:$A$500=$B$6,ROW(Feuil1!$C$11:$C$500)-ROW(Feuil1!$C$11)+1)),ROWS($C$11:C92))))</f>
        <v/>
      </c>
    </row>
    <row r="93" spans="1:3" ht="18.75" x14ac:dyDescent="0.25">
      <c r="A93" s="13" t="str">
        <f t="shared" si="1"/>
        <v/>
      </c>
      <c r="B93" s="14" t="str">
        <f t="array" ref="B93">IF(ROWS($B$11:B93)&gt;COUNTIF(Feuil1!$A$11:$A$500,$B$6),"",INDEX(Feuil1!$B$11:$B$500,SMALL(IF(Feuil1!$B$11:$B$500&lt;&gt;"",IF(Feuil1!$A$11:$A$500=$B$6,ROW(Feuil1!$B$11:$B$500)-ROW(Feuil1!$B$11)+1)),ROWS($B$11:B93))))</f>
        <v/>
      </c>
      <c r="C93" s="14" t="str">
        <f t="array" ref="C93">IF(ROWS($C$11:C93)&gt;COUNTIF(Feuil1!$A$11:$A$500,$B$6),"",INDEX(Feuil1!$C$11:$C$500,SMALL(IF(Feuil1!$C$11:$C$500&lt;&gt;"",IF(Feuil1!$A$11:$A$500=$B$6,ROW(Feuil1!$C$11:$C$500)-ROW(Feuil1!$C$11)+1)),ROWS($C$11:C93))))</f>
        <v/>
      </c>
    </row>
    <row r="94" spans="1:3" ht="18.75" x14ac:dyDescent="0.25">
      <c r="A94" s="13" t="str">
        <f t="shared" si="1"/>
        <v/>
      </c>
      <c r="B94" s="14" t="str">
        <f t="array" ref="B94">IF(ROWS($B$11:B94)&gt;COUNTIF(Feuil1!$A$11:$A$500,$B$6),"",INDEX(Feuil1!$B$11:$B$500,SMALL(IF(Feuil1!$B$11:$B$500&lt;&gt;"",IF(Feuil1!$A$11:$A$500=$B$6,ROW(Feuil1!$B$11:$B$500)-ROW(Feuil1!$B$11)+1)),ROWS($B$11:B94))))</f>
        <v/>
      </c>
      <c r="C94" s="14" t="str">
        <f t="array" ref="C94">IF(ROWS($C$11:C94)&gt;COUNTIF(Feuil1!$A$11:$A$500,$B$6),"",INDEX(Feuil1!$C$11:$C$500,SMALL(IF(Feuil1!$C$11:$C$500&lt;&gt;"",IF(Feuil1!$A$11:$A$500=$B$6,ROW(Feuil1!$C$11:$C$500)-ROW(Feuil1!$C$11)+1)),ROWS($C$11:C94))))</f>
        <v/>
      </c>
    </row>
    <row r="95" spans="1:3" ht="18.75" x14ac:dyDescent="0.25">
      <c r="A95" s="13" t="str">
        <f t="shared" si="1"/>
        <v/>
      </c>
      <c r="B95" s="14" t="str">
        <f t="array" ref="B95">IF(ROWS($B$11:B95)&gt;COUNTIF(Feuil1!$A$11:$A$500,$B$6),"",INDEX(Feuil1!$B$11:$B$500,SMALL(IF(Feuil1!$B$11:$B$500&lt;&gt;"",IF(Feuil1!$A$11:$A$500=$B$6,ROW(Feuil1!$B$11:$B$500)-ROW(Feuil1!$B$11)+1)),ROWS($B$11:B95))))</f>
        <v/>
      </c>
      <c r="C95" s="14" t="str">
        <f t="array" ref="C95">IF(ROWS($C$11:C95)&gt;COUNTIF(Feuil1!$A$11:$A$500,$B$6),"",INDEX(Feuil1!$C$11:$C$500,SMALL(IF(Feuil1!$C$11:$C$500&lt;&gt;"",IF(Feuil1!$A$11:$A$500=$B$6,ROW(Feuil1!$C$11:$C$500)-ROW(Feuil1!$C$11)+1)),ROWS($C$11:C95))))</f>
        <v/>
      </c>
    </row>
    <row r="96" spans="1:3" ht="18.75" x14ac:dyDescent="0.25">
      <c r="A96" s="13" t="str">
        <f t="shared" si="1"/>
        <v/>
      </c>
      <c r="B96" s="14" t="str">
        <f t="array" ref="B96">IF(ROWS($B$11:B96)&gt;COUNTIF(Feuil1!$A$11:$A$500,$B$6),"",INDEX(Feuil1!$B$11:$B$500,SMALL(IF(Feuil1!$B$11:$B$500&lt;&gt;"",IF(Feuil1!$A$11:$A$500=$B$6,ROW(Feuil1!$B$11:$B$500)-ROW(Feuil1!$B$11)+1)),ROWS($B$11:B96))))</f>
        <v/>
      </c>
      <c r="C96" s="14" t="str">
        <f t="array" ref="C96">IF(ROWS($C$11:C96)&gt;COUNTIF(Feuil1!$A$11:$A$500,$B$6),"",INDEX(Feuil1!$C$11:$C$500,SMALL(IF(Feuil1!$C$11:$C$500&lt;&gt;"",IF(Feuil1!$A$11:$A$500=$B$6,ROW(Feuil1!$C$11:$C$500)-ROW(Feuil1!$C$11)+1)),ROWS($C$11:C96))))</f>
        <v/>
      </c>
    </row>
    <row r="97" spans="1:3" ht="18.75" x14ac:dyDescent="0.25">
      <c r="A97" s="13" t="str">
        <f t="shared" si="1"/>
        <v/>
      </c>
      <c r="B97" s="14" t="str">
        <f t="array" ref="B97">IF(ROWS($B$11:B97)&gt;COUNTIF(Feuil1!$A$11:$A$500,$B$6),"",INDEX(Feuil1!$B$11:$B$500,SMALL(IF(Feuil1!$B$11:$B$500&lt;&gt;"",IF(Feuil1!$A$11:$A$500=$B$6,ROW(Feuil1!$B$11:$B$500)-ROW(Feuil1!$B$11)+1)),ROWS($B$11:B97))))</f>
        <v/>
      </c>
      <c r="C97" s="14" t="str">
        <f t="array" ref="C97">IF(ROWS($C$11:C97)&gt;COUNTIF(Feuil1!$A$11:$A$500,$B$6),"",INDEX(Feuil1!$C$11:$C$500,SMALL(IF(Feuil1!$C$11:$C$500&lt;&gt;"",IF(Feuil1!$A$11:$A$500=$B$6,ROW(Feuil1!$C$11:$C$500)-ROW(Feuil1!$C$11)+1)),ROWS($C$11:C97))))</f>
        <v/>
      </c>
    </row>
    <row r="98" spans="1:3" ht="18.75" x14ac:dyDescent="0.25">
      <c r="A98" s="13" t="str">
        <f t="shared" si="1"/>
        <v/>
      </c>
      <c r="B98" s="14" t="str">
        <f t="array" ref="B98">IF(ROWS($B$11:B98)&gt;COUNTIF(Feuil1!$A$11:$A$500,$B$6),"",INDEX(Feuil1!$B$11:$B$500,SMALL(IF(Feuil1!$B$11:$B$500&lt;&gt;"",IF(Feuil1!$A$11:$A$500=$B$6,ROW(Feuil1!$B$11:$B$500)-ROW(Feuil1!$B$11)+1)),ROWS($B$11:B98))))</f>
        <v/>
      </c>
      <c r="C98" s="14" t="str">
        <f t="array" ref="C98">IF(ROWS($C$11:C98)&gt;COUNTIF(Feuil1!$A$11:$A$500,$B$6),"",INDEX(Feuil1!$C$11:$C$500,SMALL(IF(Feuil1!$C$11:$C$500&lt;&gt;"",IF(Feuil1!$A$11:$A$500=$B$6,ROW(Feuil1!$C$11:$C$500)-ROW(Feuil1!$C$11)+1)),ROWS($C$11:C98))))</f>
        <v/>
      </c>
    </row>
    <row r="99" spans="1:3" ht="18.75" x14ac:dyDescent="0.25">
      <c r="A99" s="13" t="str">
        <f t="shared" si="1"/>
        <v/>
      </c>
      <c r="B99" s="14" t="str">
        <f t="array" ref="B99">IF(ROWS($B$11:B99)&gt;COUNTIF(Feuil1!$A$11:$A$500,$B$6),"",INDEX(Feuil1!$B$11:$B$500,SMALL(IF(Feuil1!$B$11:$B$500&lt;&gt;"",IF(Feuil1!$A$11:$A$500=$B$6,ROW(Feuil1!$B$11:$B$500)-ROW(Feuil1!$B$11)+1)),ROWS($B$11:B99))))</f>
        <v/>
      </c>
      <c r="C99" s="14" t="str">
        <f t="array" ref="C99">IF(ROWS($C$11:C99)&gt;COUNTIF(Feuil1!$A$11:$A$500,$B$6),"",INDEX(Feuil1!$C$11:$C$500,SMALL(IF(Feuil1!$C$11:$C$500&lt;&gt;"",IF(Feuil1!$A$11:$A$500=$B$6,ROW(Feuil1!$C$11:$C$500)-ROW(Feuil1!$C$11)+1)),ROWS($C$11:C99))))</f>
        <v/>
      </c>
    </row>
    <row r="100" spans="1:3" ht="18.75" x14ac:dyDescent="0.25">
      <c r="A100" s="13" t="str">
        <f t="shared" si="1"/>
        <v/>
      </c>
      <c r="B100" s="14" t="str">
        <f t="array" ref="B100">IF(ROWS($B$11:B100)&gt;COUNTIF(Feuil1!$A$11:$A$500,$B$6),"",INDEX(Feuil1!$B$11:$B$500,SMALL(IF(Feuil1!$B$11:$B$500&lt;&gt;"",IF(Feuil1!$A$11:$A$500=$B$6,ROW(Feuil1!$B$11:$B$500)-ROW(Feuil1!$B$11)+1)),ROWS($B$11:B100))))</f>
        <v/>
      </c>
      <c r="C100" s="14" t="str">
        <f t="array" ref="C100">IF(ROWS($C$11:C100)&gt;COUNTIF(Feuil1!$A$11:$A$500,$B$6),"",INDEX(Feuil1!$C$11:$C$500,SMALL(IF(Feuil1!$C$11:$C$500&lt;&gt;"",IF(Feuil1!$A$11:$A$500=$B$6,ROW(Feuil1!$C$11:$C$500)-ROW(Feuil1!$C$11)+1)),ROWS($C$11:C100))))</f>
        <v/>
      </c>
    </row>
    <row r="101" spans="1:3" ht="18.75" x14ac:dyDescent="0.25">
      <c r="A101" s="13" t="str">
        <f t="shared" si="1"/>
        <v/>
      </c>
      <c r="B101" s="14" t="str">
        <f t="array" ref="B101">IF(ROWS($B$11:B101)&gt;COUNTIF(Feuil1!$A$11:$A$500,$B$6),"",INDEX(Feuil1!$B$11:$B$500,SMALL(IF(Feuil1!$B$11:$B$500&lt;&gt;"",IF(Feuil1!$A$11:$A$500=$B$6,ROW(Feuil1!$B$11:$B$500)-ROW(Feuil1!$B$11)+1)),ROWS($B$11:B101))))</f>
        <v/>
      </c>
      <c r="C101" s="14" t="str">
        <f t="array" ref="C101">IF(ROWS($C$11:C101)&gt;COUNTIF(Feuil1!$A$11:$A$500,$B$6),"",INDEX(Feuil1!$C$11:$C$500,SMALL(IF(Feuil1!$C$11:$C$500&lt;&gt;"",IF(Feuil1!$A$11:$A$500=$B$6,ROW(Feuil1!$C$11:$C$500)-ROW(Feuil1!$C$11)+1)),ROWS($C$11:C101))))</f>
        <v/>
      </c>
    </row>
    <row r="102" spans="1:3" ht="18.75" x14ac:dyDescent="0.25">
      <c r="A102" s="13" t="str">
        <f t="shared" si="1"/>
        <v/>
      </c>
      <c r="B102" s="14" t="str">
        <f t="array" ref="B102">IF(ROWS($B$11:B102)&gt;COUNTIF(Feuil1!$A$11:$A$500,$B$6),"",INDEX(Feuil1!$B$11:$B$500,SMALL(IF(Feuil1!$B$11:$B$500&lt;&gt;"",IF(Feuil1!$A$11:$A$500=$B$6,ROW(Feuil1!$B$11:$B$500)-ROW(Feuil1!$B$11)+1)),ROWS($B$11:B102))))</f>
        <v/>
      </c>
      <c r="C102" s="14" t="str">
        <f t="array" ref="C102">IF(ROWS($C$11:C102)&gt;COUNTIF(Feuil1!$A$11:$A$500,$B$6),"",INDEX(Feuil1!$C$11:$C$500,SMALL(IF(Feuil1!$C$11:$C$500&lt;&gt;"",IF(Feuil1!$A$11:$A$500=$B$6,ROW(Feuil1!$C$11:$C$500)-ROW(Feuil1!$C$11)+1)),ROWS($C$11:C102))))</f>
        <v/>
      </c>
    </row>
    <row r="103" spans="1:3" ht="18.75" x14ac:dyDescent="0.25">
      <c r="A103" s="13" t="str">
        <f t="shared" si="1"/>
        <v/>
      </c>
      <c r="B103" s="14" t="str">
        <f t="array" ref="B103">IF(ROWS($B$11:B103)&gt;COUNTIF(Feuil1!$A$11:$A$500,$B$6),"",INDEX(Feuil1!$B$11:$B$500,SMALL(IF(Feuil1!$B$11:$B$500&lt;&gt;"",IF(Feuil1!$A$11:$A$500=$B$6,ROW(Feuil1!$B$11:$B$500)-ROW(Feuil1!$B$11)+1)),ROWS($B$11:B103))))</f>
        <v/>
      </c>
      <c r="C103" s="14" t="str">
        <f t="array" ref="C103">IF(ROWS($C$11:C103)&gt;COUNTIF(Feuil1!$A$11:$A$500,$B$6),"",INDEX(Feuil1!$C$11:$C$500,SMALL(IF(Feuil1!$C$11:$C$500&lt;&gt;"",IF(Feuil1!$A$11:$A$500=$B$6,ROW(Feuil1!$C$11:$C$500)-ROW(Feuil1!$C$11)+1)),ROWS($C$11:C103))))</f>
        <v/>
      </c>
    </row>
    <row r="104" spans="1:3" ht="18.75" x14ac:dyDescent="0.25">
      <c r="A104" s="13" t="str">
        <f t="shared" si="1"/>
        <v/>
      </c>
      <c r="B104" s="14" t="str">
        <f t="array" ref="B104">IF(ROWS($B$11:B104)&gt;COUNTIF(Feuil1!$A$11:$A$500,$B$6),"",INDEX(Feuil1!$B$11:$B$500,SMALL(IF(Feuil1!$B$11:$B$500&lt;&gt;"",IF(Feuil1!$A$11:$A$500=$B$6,ROW(Feuil1!$B$11:$B$500)-ROW(Feuil1!$B$11)+1)),ROWS($B$11:B104))))</f>
        <v/>
      </c>
      <c r="C104" s="14" t="str">
        <f t="array" ref="C104">IF(ROWS($C$11:C104)&gt;COUNTIF(Feuil1!$A$11:$A$500,$B$6),"",INDEX(Feuil1!$C$11:$C$500,SMALL(IF(Feuil1!$C$11:$C$500&lt;&gt;"",IF(Feuil1!$A$11:$A$500=$B$6,ROW(Feuil1!$C$11:$C$500)-ROW(Feuil1!$C$11)+1)),ROWS($C$11:C104))))</f>
        <v/>
      </c>
    </row>
    <row r="105" spans="1:3" ht="18.75" x14ac:dyDescent="0.25">
      <c r="A105" s="13" t="str">
        <f t="shared" si="1"/>
        <v/>
      </c>
      <c r="B105" s="14" t="str">
        <f t="array" ref="B105">IF(ROWS($B$11:B105)&gt;COUNTIF(Feuil1!$A$11:$A$500,$B$6),"",INDEX(Feuil1!$B$11:$B$500,SMALL(IF(Feuil1!$B$11:$B$500&lt;&gt;"",IF(Feuil1!$A$11:$A$500=$B$6,ROW(Feuil1!$B$11:$B$500)-ROW(Feuil1!$B$11)+1)),ROWS($B$11:B105))))</f>
        <v/>
      </c>
      <c r="C105" s="14" t="str">
        <f t="array" ref="C105">IF(ROWS($C$11:C105)&gt;COUNTIF(Feuil1!$A$11:$A$500,$B$6),"",INDEX(Feuil1!$C$11:$C$500,SMALL(IF(Feuil1!$C$11:$C$500&lt;&gt;"",IF(Feuil1!$A$11:$A$500=$B$6,ROW(Feuil1!$C$11:$C$500)-ROW(Feuil1!$C$11)+1)),ROWS($C$11:C105))))</f>
        <v/>
      </c>
    </row>
    <row r="106" spans="1:3" ht="18.75" x14ac:dyDescent="0.25">
      <c r="A106" s="13" t="str">
        <f t="shared" si="1"/>
        <v/>
      </c>
      <c r="B106" s="14" t="str">
        <f t="array" ref="B106">IF(ROWS($B$11:B106)&gt;COUNTIF(Feuil1!$A$11:$A$500,$B$6),"",INDEX(Feuil1!$B$11:$B$500,SMALL(IF(Feuil1!$B$11:$B$500&lt;&gt;"",IF(Feuil1!$A$11:$A$500=$B$6,ROW(Feuil1!$B$11:$B$500)-ROW(Feuil1!$B$11)+1)),ROWS($B$11:B106))))</f>
        <v/>
      </c>
      <c r="C106" s="14" t="str">
        <f t="array" ref="C106">IF(ROWS($C$11:C106)&gt;COUNTIF(Feuil1!$A$11:$A$500,$B$6),"",INDEX(Feuil1!$C$11:$C$500,SMALL(IF(Feuil1!$C$11:$C$500&lt;&gt;"",IF(Feuil1!$A$11:$A$500=$B$6,ROW(Feuil1!$C$11:$C$500)-ROW(Feuil1!$C$11)+1)),ROWS($C$11:C106))))</f>
        <v/>
      </c>
    </row>
    <row r="107" spans="1:3" ht="18.75" x14ac:dyDescent="0.25">
      <c r="A107" s="13" t="str">
        <f t="shared" si="1"/>
        <v/>
      </c>
      <c r="B107" s="14" t="str">
        <f t="array" ref="B107">IF(ROWS($B$11:B107)&gt;COUNTIF(Feuil1!$A$11:$A$500,$B$6),"",INDEX(Feuil1!$B$11:$B$500,SMALL(IF(Feuil1!$B$11:$B$500&lt;&gt;"",IF(Feuil1!$A$11:$A$500=$B$6,ROW(Feuil1!$B$11:$B$500)-ROW(Feuil1!$B$11)+1)),ROWS($B$11:B107))))</f>
        <v/>
      </c>
      <c r="C107" s="14" t="str">
        <f t="array" ref="C107">IF(ROWS($C$11:C107)&gt;COUNTIF(Feuil1!$A$11:$A$500,$B$6),"",INDEX(Feuil1!$C$11:$C$500,SMALL(IF(Feuil1!$C$11:$C$500&lt;&gt;"",IF(Feuil1!$A$11:$A$500=$B$6,ROW(Feuil1!$C$11:$C$500)-ROW(Feuil1!$C$11)+1)),ROWS($C$11:C107))))</f>
        <v/>
      </c>
    </row>
    <row r="108" spans="1:3" ht="18.75" x14ac:dyDescent="0.25">
      <c r="A108" s="13" t="str">
        <f t="shared" si="1"/>
        <v/>
      </c>
      <c r="B108" s="14" t="str">
        <f t="array" ref="B108">IF(ROWS($B$11:B108)&gt;COUNTIF(Feuil1!$A$11:$A$500,$B$6),"",INDEX(Feuil1!$B$11:$B$500,SMALL(IF(Feuil1!$B$11:$B$500&lt;&gt;"",IF(Feuil1!$A$11:$A$500=$B$6,ROW(Feuil1!$B$11:$B$500)-ROW(Feuil1!$B$11)+1)),ROWS($B$11:B108))))</f>
        <v/>
      </c>
      <c r="C108" s="14" t="str">
        <f t="array" ref="C108">IF(ROWS($C$11:C108)&gt;COUNTIF(Feuil1!$A$11:$A$500,$B$6),"",INDEX(Feuil1!$C$11:$C$500,SMALL(IF(Feuil1!$C$11:$C$500&lt;&gt;"",IF(Feuil1!$A$11:$A$500=$B$6,ROW(Feuil1!$C$11:$C$500)-ROW(Feuil1!$C$11)+1)),ROWS($C$11:C108))))</f>
        <v/>
      </c>
    </row>
    <row r="109" spans="1:3" ht="18.75" x14ac:dyDescent="0.25">
      <c r="A109" s="13" t="str">
        <f t="shared" si="1"/>
        <v/>
      </c>
      <c r="B109" s="14" t="str">
        <f t="array" ref="B109">IF(ROWS($B$11:B109)&gt;COUNTIF(Feuil1!$A$11:$A$500,$B$6),"",INDEX(Feuil1!$B$11:$B$500,SMALL(IF(Feuil1!$B$11:$B$500&lt;&gt;"",IF(Feuil1!$A$11:$A$500=$B$6,ROW(Feuil1!$B$11:$B$500)-ROW(Feuil1!$B$11)+1)),ROWS($B$11:B109))))</f>
        <v/>
      </c>
      <c r="C109" s="14" t="str">
        <f t="array" ref="C109">IF(ROWS($C$11:C109)&gt;COUNTIF(Feuil1!$A$11:$A$500,$B$6),"",INDEX(Feuil1!$C$11:$C$500,SMALL(IF(Feuil1!$C$11:$C$500&lt;&gt;"",IF(Feuil1!$A$11:$A$500=$B$6,ROW(Feuil1!$C$11:$C$500)-ROW(Feuil1!$C$11)+1)),ROWS($C$11:C109))))</f>
        <v/>
      </c>
    </row>
    <row r="110" spans="1:3" ht="18.75" x14ac:dyDescent="0.25">
      <c r="A110" s="13" t="str">
        <f t="shared" si="1"/>
        <v/>
      </c>
      <c r="B110" s="14" t="str">
        <f t="array" ref="B110">IF(ROWS($B$11:B110)&gt;COUNTIF(Feuil1!$A$11:$A$500,$B$6),"",INDEX(Feuil1!$B$11:$B$500,SMALL(IF(Feuil1!$B$11:$B$500&lt;&gt;"",IF(Feuil1!$A$11:$A$500=$B$6,ROW(Feuil1!$B$11:$B$500)-ROW(Feuil1!$B$11)+1)),ROWS($B$11:B110))))</f>
        <v/>
      </c>
      <c r="C110" s="14" t="str">
        <f t="array" ref="C110">IF(ROWS($C$11:C110)&gt;COUNTIF(Feuil1!$A$11:$A$500,$B$6),"",INDEX(Feuil1!$C$11:$C$500,SMALL(IF(Feuil1!$C$11:$C$500&lt;&gt;"",IF(Feuil1!$A$11:$A$500=$B$6,ROW(Feuil1!$C$11:$C$500)-ROW(Feuil1!$C$11)+1)),ROWS($C$11:C110))))</f>
        <v/>
      </c>
    </row>
    <row r="111" spans="1:3" ht="18.75" x14ac:dyDescent="0.25">
      <c r="A111" s="13" t="str">
        <f t="shared" si="1"/>
        <v/>
      </c>
      <c r="B111" s="14" t="str">
        <f t="array" ref="B111">IF(ROWS($B$11:B111)&gt;COUNTIF(Feuil1!$A$11:$A$500,$B$6),"",INDEX(Feuil1!$B$11:$B$500,SMALL(IF(Feuil1!$B$11:$B$500&lt;&gt;"",IF(Feuil1!$A$11:$A$500=$B$6,ROW(Feuil1!$B$11:$B$500)-ROW(Feuil1!$B$11)+1)),ROWS($B$11:B111))))</f>
        <v/>
      </c>
      <c r="C111" s="14" t="str">
        <f t="array" ref="C111">IF(ROWS($C$11:C111)&gt;COUNTIF(Feuil1!$A$11:$A$500,$B$6),"",INDEX(Feuil1!$C$11:$C$500,SMALL(IF(Feuil1!$C$11:$C$500&lt;&gt;"",IF(Feuil1!$A$11:$A$500=$B$6,ROW(Feuil1!$C$11:$C$500)-ROW(Feuil1!$C$11)+1)),ROWS($C$11:C111))))</f>
        <v/>
      </c>
    </row>
    <row r="112" spans="1:3" ht="18.75" x14ac:dyDescent="0.25">
      <c r="A112" s="13" t="str">
        <f t="shared" si="1"/>
        <v/>
      </c>
      <c r="B112" s="14" t="str">
        <f t="array" ref="B112">IF(ROWS($B$11:B112)&gt;COUNTIF(Feuil1!$A$11:$A$500,$B$6),"",INDEX(Feuil1!$B$11:$B$500,SMALL(IF(Feuil1!$B$11:$B$500&lt;&gt;"",IF(Feuil1!$A$11:$A$500=$B$6,ROW(Feuil1!$B$11:$B$500)-ROW(Feuil1!$B$11)+1)),ROWS($B$11:B112))))</f>
        <v/>
      </c>
      <c r="C112" s="14" t="str">
        <f t="array" ref="C112">IF(ROWS($C$11:C112)&gt;COUNTIF(Feuil1!$A$11:$A$500,$B$6),"",INDEX(Feuil1!$C$11:$C$500,SMALL(IF(Feuil1!$C$11:$C$500&lt;&gt;"",IF(Feuil1!$A$11:$A$500=$B$6,ROW(Feuil1!$C$11:$C$500)-ROW(Feuil1!$C$11)+1)),ROWS($C$11:C112))))</f>
        <v/>
      </c>
    </row>
    <row r="113" spans="1:3" ht="18.75" x14ac:dyDescent="0.25">
      <c r="A113" s="13" t="str">
        <f t="shared" si="1"/>
        <v/>
      </c>
      <c r="B113" s="14" t="str">
        <f t="array" ref="B113">IF(ROWS($B$11:B113)&gt;COUNTIF(Feuil1!$A$11:$A$500,$B$6),"",INDEX(Feuil1!$B$11:$B$500,SMALL(IF(Feuil1!$B$11:$B$500&lt;&gt;"",IF(Feuil1!$A$11:$A$500=$B$6,ROW(Feuil1!$B$11:$B$500)-ROW(Feuil1!$B$11)+1)),ROWS($B$11:B113))))</f>
        <v/>
      </c>
      <c r="C113" s="14" t="str">
        <f t="array" ref="C113">IF(ROWS($C$11:C113)&gt;COUNTIF(Feuil1!$A$11:$A$500,$B$6),"",INDEX(Feuil1!$C$11:$C$500,SMALL(IF(Feuil1!$C$11:$C$500&lt;&gt;"",IF(Feuil1!$A$11:$A$500=$B$6,ROW(Feuil1!$C$11:$C$500)-ROW(Feuil1!$C$11)+1)),ROWS($C$11:C113))))</f>
        <v/>
      </c>
    </row>
    <row r="114" spans="1:3" ht="18.75" x14ac:dyDescent="0.25">
      <c r="A114" s="13" t="str">
        <f t="shared" si="1"/>
        <v/>
      </c>
      <c r="B114" s="14" t="str">
        <f t="array" ref="B114">IF(ROWS($B$11:B114)&gt;COUNTIF(Feuil1!$A$11:$A$500,$B$6),"",INDEX(Feuil1!$B$11:$B$500,SMALL(IF(Feuil1!$B$11:$B$500&lt;&gt;"",IF(Feuil1!$A$11:$A$500=$B$6,ROW(Feuil1!$B$11:$B$500)-ROW(Feuil1!$B$11)+1)),ROWS($B$11:B114))))</f>
        <v/>
      </c>
      <c r="C114" s="14" t="str">
        <f t="array" ref="C114">IF(ROWS($C$11:C114)&gt;COUNTIF(Feuil1!$A$11:$A$500,$B$6),"",INDEX(Feuil1!$C$11:$C$500,SMALL(IF(Feuil1!$C$11:$C$500&lt;&gt;"",IF(Feuil1!$A$11:$A$500=$B$6,ROW(Feuil1!$C$11:$C$500)-ROW(Feuil1!$C$11)+1)),ROWS($C$11:C114))))</f>
        <v/>
      </c>
    </row>
    <row r="115" spans="1:3" ht="18.75" x14ac:dyDescent="0.25">
      <c r="A115" s="13" t="str">
        <f t="shared" si="1"/>
        <v/>
      </c>
      <c r="B115" s="14" t="str">
        <f t="array" ref="B115">IF(ROWS($B$11:B115)&gt;COUNTIF(Feuil1!$A$11:$A$500,$B$6),"",INDEX(Feuil1!$B$11:$B$500,SMALL(IF(Feuil1!$B$11:$B$500&lt;&gt;"",IF(Feuil1!$A$11:$A$500=$B$6,ROW(Feuil1!$B$11:$B$500)-ROW(Feuil1!$B$11)+1)),ROWS($B$11:B115))))</f>
        <v/>
      </c>
      <c r="C115" s="14" t="str">
        <f t="array" ref="C115">IF(ROWS($C$11:C115)&gt;COUNTIF(Feuil1!$A$11:$A$500,$B$6),"",INDEX(Feuil1!$C$11:$C$500,SMALL(IF(Feuil1!$C$11:$C$500&lt;&gt;"",IF(Feuil1!$A$11:$A$500=$B$6,ROW(Feuil1!$C$11:$C$500)-ROW(Feuil1!$C$11)+1)),ROWS($C$11:C115))))</f>
        <v/>
      </c>
    </row>
    <row r="116" spans="1:3" ht="18.75" x14ac:dyDescent="0.25">
      <c r="A116" s="13" t="str">
        <f t="shared" si="1"/>
        <v/>
      </c>
      <c r="B116" s="14" t="str">
        <f t="array" ref="B116">IF(ROWS($B$11:B116)&gt;COUNTIF(Feuil1!$A$11:$A$500,$B$6),"",INDEX(Feuil1!$B$11:$B$500,SMALL(IF(Feuil1!$B$11:$B$500&lt;&gt;"",IF(Feuil1!$A$11:$A$500=$B$6,ROW(Feuil1!$B$11:$B$500)-ROW(Feuil1!$B$11)+1)),ROWS($B$11:B116))))</f>
        <v/>
      </c>
      <c r="C116" s="14" t="str">
        <f t="array" ref="C116">IF(ROWS($C$11:C116)&gt;COUNTIF(Feuil1!$A$11:$A$500,$B$6),"",INDEX(Feuil1!$C$11:$C$500,SMALL(IF(Feuil1!$C$11:$C$500&lt;&gt;"",IF(Feuil1!$A$11:$A$500=$B$6,ROW(Feuil1!$C$11:$C$500)-ROW(Feuil1!$C$11)+1)),ROWS($C$11:C116))))</f>
        <v/>
      </c>
    </row>
    <row r="117" spans="1:3" ht="18.75" x14ac:dyDescent="0.25">
      <c r="A117" s="13" t="str">
        <f t="shared" si="1"/>
        <v/>
      </c>
      <c r="B117" s="14" t="str">
        <f t="array" ref="B117">IF(ROWS($B$11:B117)&gt;COUNTIF(Feuil1!$A$11:$A$500,$B$6),"",INDEX(Feuil1!$B$11:$B$500,SMALL(IF(Feuil1!$B$11:$B$500&lt;&gt;"",IF(Feuil1!$A$11:$A$500=$B$6,ROW(Feuil1!$B$11:$B$500)-ROW(Feuil1!$B$11)+1)),ROWS($B$11:B117))))</f>
        <v/>
      </c>
      <c r="C117" s="14" t="str">
        <f t="array" ref="C117">IF(ROWS($C$11:C117)&gt;COUNTIF(Feuil1!$A$11:$A$500,$B$6),"",INDEX(Feuil1!$C$11:$C$500,SMALL(IF(Feuil1!$C$11:$C$500&lt;&gt;"",IF(Feuil1!$A$11:$A$500=$B$6,ROW(Feuil1!$C$11:$C$500)-ROW(Feuil1!$C$11)+1)),ROWS($C$11:C117))))</f>
        <v/>
      </c>
    </row>
    <row r="118" spans="1:3" ht="18.75" x14ac:dyDescent="0.25">
      <c r="A118" s="13" t="str">
        <f t="shared" si="1"/>
        <v/>
      </c>
      <c r="B118" s="14" t="str">
        <f t="array" ref="B118">IF(ROWS($B$11:B118)&gt;COUNTIF(Feuil1!$A$11:$A$500,$B$6),"",INDEX(Feuil1!$B$11:$B$500,SMALL(IF(Feuil1!$B$11:$B$500&lt;&gt;"",IF(Feuil1!$A$11:$A$500=$B$6,ROW(Feuil1!$B$11:$B$500)-ROW(Feuil1!$B$11)+1)),ROWS($B$11:B118))))</f>
        <v/>
      </c>
      <c r="C118" s="14" t="str">
        <f t="array" ref="C118">IF(ROWS($C$11:C118)&gt;COUNTIF(Feuil1!$A$11:$A$500,$B$6),"",INDEX(Feuil1!$C$11:$C$500,SMALL(IF(Feuil1!$C$11:$C$500&lt;&gt;"",IF(Feuil1!$A$11:$A$500=$B$6,ROW(Feuil1!$C$11:$C$500)-ROW(Feuil1!$C$11)+1)),ROWS($C$11:C118))))</f>
        <v/>
      </c>
    </row>
    <row r="119" spans="1:3" ht="18.75" x14ac:dyDescent="0.25">
      <c r="A119" s="13" t="str">
        <f t="shared" si="1"/>
        <v/>
      </c>
      <c r="B119" s="14" t="str">
        <f t="array" ref="B119">IF(ROWS($B$11:B119)&gt;COUNTIF(Feuil1!$A$11:$A$500,$B$6),"",INDEX(Feuil1!$B$11:$B$500,SMALL(IF(Feuil1!$B$11:$B$500&lt;&gt;"",IF(Feuil1!$A$11:$A$500=$B$6,ROW(Feuil1!$B$11:$B$500)-ROW(Feuil1!$B$11)+1)),ROWS($B$11:B119))))</f>
        <v/>
      </c>
      <c r="C119" s="14" t="str">
        <f t="array" ref="C119">IF(ROWS($C$11:C119)&gt;COUNTIF(Feuil1!$A$11:$A$500,$B$6),"",INDEX(Feuil1!$C$11:$C$500,SMALL(IF(Feuil1!$C$11:$C$500&lt;&gt;"",IF(Feuil1!$A$11:$A$500=$B$6,ROW(Feuil1!$C$11:$C$500)-ROW(Feuil1!$C$11)+1)),ROWS($C$11:C119))))</f>
        <v/>
      </c>
    </row>
    <row r="120" spans="1:3" ht="18.75" x14ac:dyDescent="0.25">
      <c r="A120" s="13" t="str">
        <f t="shared" si="1"/>
        <v/>
      </c>
      <c r="B120" s="14" t="str">
        <f t="array" ref="B120">IF(ROWS($B$11:B120)&gt;COUNTIF(Feuil1!$A$11:$A$500,$B$6),"",INDEX(Feuil1!$B$11:$B$500,SMALL(IF(Feuil1!$B$11:$B$500&lt;&gt;"",IF(Feuil1!$A$11:$A$500=$B$6,ROW(Feuil1!$B$11:$B$500)-ROW(Feuil1!$B$11)+1)),ROWS($B$11:B120))))</f>
        <v/>
      </c>
      <c r="C120" s="14" t="str">
        <f t="array" ref="C120">IF(ROWS($C$11:C120)&gt;COUNTIF(Feuil1!$A$11:$A$500,$B$6),"",INDEX(Feuil1!$C$11:$C$500,SMALL(IF(Feuil1!$C$11:$C$500&lt;&gt;"",IF(Feuil1!$A$11:$A$500=$B$6,ROW(Feuil1!$C$11:$C$500)-ROW(Feuil1!$C$11)+1)),ROWS($C$11:C120))))</f>
        <v/>
      </c>
    </row>
    <row r="121" spans="1:3" ht="18.75" x14ac:dyDescent="0.25">
      <c r="A121" s="13" t="str">
        <f t="shared" si="1"/>
        <v/>
      </c>
      <c r="B121" s="14" t="str">
        <f t="array" ref="B121">IF(ROWS($B$11:B121)&gt;COUNTIF(Feuil1!$A$11:$A$500,$B$6),"",INDEX(Feuil1!$B$11:$B$500,SMALL(IF(Feuil1!$B$11:$B$500&lt;&gt;"",IF(Feuil1!$A$11:$A$500=$B$6,ROW(Feuil1!$B$11:$B$500)-ROW(Feuil1!$B$11)+1)),ROWS($B$11:B121))))</f>
        <v/>
      </c>
      <c r="C121" s="14" t="str">
        <f t="array" ref="C121">IF(ROWS($C$11:C121)&gt;COUNTIF(Feuil1!$A$11:$A$500,$B$6),"",INDEX(Feuil1!$C$11:$C$500,SMALL(IF(Feuil1!$C$11:$C$500&lt;&gt;"",IF(Feuil1!$A$11:$A$500=$B$6,ROW(Feuil1!$C$11:$C$500)-ROW(Feuil1!$C$11)+1)),ROWS($C$11:C121))))</f>
        <v/>
      </c>
    </row>
    <row r="122" spans="1:3" ht="18.75" x14ac:dyDescent="0.25">
      <c r="A122" s="13" t="str">
        <f t="shared" si="1"/>
        <v/>
      </c>
      <c r="B122" s="14" t="str">
        <f t="array" ref="B122">IF(ROWS($B$11:B122)&gt;COUNTIF(Feuil1!$A$11:$A$500,$B$6),"",INDEX(Feuil1!$B$11:$B$500,SMALL(IF(Feuil1!$B$11:$B$500&lt;&gt;"",IF(Feuil1!$A$11:$A$500=$B$6,ROW(Feuil1!$B$11:$B$500)-ROW(Feuil1!$B$11)+1)),ROWS($B$11:B122))))</f>
        <v/>
      </c>
      <c r="C122" s="14" t="str">
        <f t="array" ref="C122">IF(ROWS($C$11:C122)&gt;COUNTIF(Feuil1!$A$11:$A$500,$B$6),"",INDEX(Feuil1!$C$11:$C$500,SMALL(IF(Feuil1!$C$11:$C$500&lt;&gt;"",IF(Feuil1!$A$11:$A$500=$B$6,ROW(Feuil1!$C$11:$C$500)-ROW(Feuil1!$C$11)+1)),ROWS($C$11:C122))))</f>
        <v/>
      </c>
    </row>
    <row r="123" spans="1:3" ht="18.75" x14ac:dyDescent="0.25">
      <c r="A123" s="13" t="str">
        <f t="shared" si="1"/>
        <v/>
      </c>
      <c r="B123" s="14" t="str">
        <f t="array" ref="B123">IF(ROWS($B$11:B123)&gt;COUNTIF(Feuil1!$A$11:$A$500,$B$6),"",INDEX(Feuil1!$B$11:$B$500,SMALL(IF(Feuil1!$B$11:$B$500&lt;&gt;"",IF(Feuil1!$A$11:$A$500=$B$6,ROW(Feuil1!$B$11:$B$500)-ROW(Feuil1!$B$11)+1)),ROWS($B$11:B123))))</f>
        <v/>
      </c>
      <c r="C123" s="14" t="str">
        <f t="array" ref="C123">IF(ROWS($C$11:C123)&gt;COUNTIF(Feuil1!$A$11:$A$500,$B$6),"",INDEX(Feuil1!$C$11:$C$500,SMALL(IF(Feuil1!$C$11:$C$500&lt;&gt;"",IF(Feuil1!$A$11:$A$500=$B$6,ROW(Feuil1!$C$11:$C$500)-ROW(Feuil1!$C$11)+1)),ROWS($C$11:C123))))</f>
        <v/>
      </c>
    </row>
    <row r="124" spans="1:3" ht="18.75" x14ac:dyDescent="0.25">
      <c r="A124" s="13" t="str">
        <f t="shared" si="1"/>
        <v/>
      </c>
      <c r="B124" s="14" t="str">
        <f t="array" ref="B124">IF(ROWS($B$11:B124)&gt;COUNTIF(Feuil1!$A$11:$A$500,$B$6),"",INDEX(Feuil1!$B$11:$B$500,SMALL(IF(Feuil1!$B$11:$B$500&lt;&gt;"",IF(Feuil1!$A$11:$A$500=$B$6,ROW(Feuil1!$B$11:$B$500)-ROW(Feuil1!$B$11)+1)),ROWS($B$11:B124))))</f>
        <v/>
      </c>
      <c r="C124" s="14" t="str">
        <f t="array" ref="C124">IF(ROWS($C$11:C124)&gt;COUNTIF(Feuil1!$A$11:$A$500,$B$6),"",INDEX(Feuil1!$C$11:$C$500,SMALL(IF(Feuil1!$C$11:$C$500&lt;&gt;"",IF(Feuil1!$A$11:$A$500=$B$6,ROW(Feuil1!$C$11:$C$500)-ROW(Feuil1!$C$11)+1)),ROWS($C$11:C124))))</f>
        <v/>
      </c>
    </row>
    <row r="125" spans="1:3" ht="18.75" x14ac:dyDescent="0.25">
      <c r="A125" s="13" t="str">
        <f t="shared" si="1"/>
        <v/>
      </c>
      <c r="B125" s="14" t="str">
        <f t="array" ref="B125">IF(ROWS($B$11:B125)&gt;COUNTIF(Feuil1!$A$11:$A$500,$B$6),"",INDEX(Feuil1!$B$11:$B$500,SMALL(IF(Feuil1!$B$11:$B$500&lt;&gt;"",IF(Feuil1!$A$11:$A$500=$B$6,ROW(Feuil1!$B$11:$B$500)-ROW(Feuil1!$B$11)+1)),ROWS($B$11:B125))))</f>
        <v/>
      </c>
      <c r="C125" s="14" t="str">
        <f t="array" ref="C125">IF(ROWS($C$11:C125)&gt;COUNTIF(Feuil1!$A$11:$A$500,$B$6),"",INDEX(Feuil1!$C$11:$C$500,SMALL(IF(Feuil1!$C$11:$C$500&lt;&gt;"",IF(Feuil1!$A$11:$A$500=$B$6,ROW(Feuil1!$C$11:$C$500)-ROW(Feuil1!$C$11)+1)),ROWS($C$11:C125))))</f>
        <v/>
      </c>
    </row>
    <row r="126" spans="1:3" ht="18.75" x14ac:dyDescent="0.25">
      <c r="A126" s="13" t="str">
        <f t="shared" si="1"/>
        <v/>
      </c>
      <c r="B126" s="14" t="str">
        <f t="array" ref="B126">IF(ROWS($B$11:B126)&gt;COUNTIF(Feuil1!$A$11:$A$500,$B$6),"",INDEX(Feuil1!$B$11:$B$500,SMALL(IF(Feuil1!$B$11:$B$500&lt;&gt;"",IF(Feuil1!$A$11:$A$500=$B$6,ROW(Feuil1!$B$11:$B$500)-ROW(Feuil1!$B$11)+1)),ROWS($B$11:B126))))</f>
        <v/>
      </c>
      <c r="C126" s="14" t="str">
        <f t="array" ref="C126">IF(ROWS($C$11:C126)&gt;COUNTIF(Feuil1!$A$11:$A$500,$B$6),"",INDEX(Feuil1!$C$11:$C$500,SMALL(IF(Feuil1!$C$11:$C$500&lt;&gt;"",IF(Feuil1!$A$11:$A$500=$B$6,ROW(Feuil1!$C$11:$C$500)-ROW(Feuil1!$C$11)+1)),ROWS($C$11:C126))))</f>
        <v/>
      </c>
    </row>
    <row r="127" spans="1:3" ht="18.75" x14ac:dyDescent="0.25">
      <c r="A127" s="13" t="str">
        <f t="shared" si="1"/>
        <v/>
      </c>
      <c r="B127" s="14" t="str">
        <f t="array" ref="B127">IF(ROWS($B$11:B127)&gt;COUNTIF(Feuil1!$A$11:$A$500,$B$6),"",INDEX(Feuil1!$B$11:$B$500,SMALL(IF(Feuil1!$B$11:$B$500&lt;&gt;"",IF(Feuil1!$A$11:$A$500=$B$6,ROW(Feuil1!$B$11:$B$500)-ROW(Feuil1!$B$11)+1)),ROWS($B$11:B127))))</f>
        <v/>
      </c>
      <c r="C127" s="14" t="str">
        <f t="array" ref="C127">IF(ROWS($C$11:C127)&gt;COUNTIF(Feuil1!$A$11:$A$500,$B$6),"",INDEX(Feuil1!$C$11:$C$500,SMALL(IF(Feuil1!$C$11:$C$500&lt;&gt;"",IF(Feuil1!$A$11:$A$500=$B$6,ROW(Feuil1!$C$11:$C$500)-ROW(Feuil1!$C$11)+1)),ROWS($C$11:C127))))</f>
        <v/>
      </c>
    </row>
    <row r="128" spans="1:3" ht="18.75" x14ac:dyDescent="0.25">
      <c r="A128" s="13" t="str">
        <f t="shared" si="1"/>
        <v/>
      </c>
      <c r="B128" s="14" t="str">
        <f t="array" ref="B128">IF(ROWS($B$11:B128)&gt;COUNTIF(Feuil1!$A$11:$A$500,$B$6),"",INDEX(Feuil1!$B$11:$B$500,SMALL(IF(Feuil1!$B$11:$B$500&lt;&gt;"",IF(Feuil1!$A$11:$A$500=$B$6,ROW(Feuil1!$B$11:$B$500)-ROW(Feuil1!$B$11)+1)),ROWS($B$11:B128))))</f>
        <v/>
      </c>
      <c r="C128" s="14" t="str">
        <f t="array" ref="C128">IF(ROWS($C$11:C128)&gt;COUNTIF(Feuil1!$A$11:$A$500,$B$6),"",INDEX(Feuil1!$C$11:$C$500,SMALL(IF(Feuil1!$C$11:$C$500&lt;&gt;"",IF(Feuil1!$A$11:$A$500=$B$6,ROW(Feuil1!$C$11:$C$500)-ROW(Feuil1!$C$11)+1)),ROWS($C$11:C128))))</f>
        <v/>
      </c>
    </row>
    <row r="129" spans="1:3" ht="18.75" x14ac:dyDescent="0.25">
      <c r="A129" s="13" t="str">
        <f t="shared" si="1"/>
        <v/>
      </c>
      <c r="B129" s="14" t="str">
        <f t="array" ref="B129">IF(ROWS($B$11:B129)&gt;COUNTIF(Feuil1!$A$11:$A$500,$B$6),"",INDEX(Feuil1!$B$11:$B$500,SMALL(IF(Feuil1!$B$11:$B$500&lt;&gt;"",IF(Feuil1!$A$11:$A$500=$B$6,ROW(Feuil1!$B$11:$B$500)-ROW(Feuil1!$B$11)+1)),ROWS($B$11:B129))))</f>
        <v/>
      </c>
      <c r="C129" s="14" t="str">
        <f t="array" ref="C129">IF(ROWS($C$11:C129)&gt;COUNTIF(Feuil1!$A$11:$A$500,$B$6),"",INDEX(Feuil1!$C$11:$C$500,SMALL(IF(Feuil1!$C$11:$C$500&lt;&gt;"",IF(Feuil1!$A$11:$A$500=$B$6,ROW(Feuil1!$C$11:$C$500)-ROW(Feuil1!$C$11)+1)),ROWS($C$11:C129))))</f>
        <v/>
      </c>
    </row>
    <row r="130" spans="1:3" ht="18.75" x14ac:dyDescent="0.25">
      <c r="A130" s="13" t="str">
        <f t="shared" si="1"/>
        <v/>
      </c>
      <c r="B130" s="14" t="str">
        <f t="array" ref="B130">IF(ROWS($B$11:B130)&gt;COUNTIF(Feuil1!$A$11:$A$500,$B$6),"",INDEX(Feuil1!$B$11:$B$500,SMALL(IF(Feuil1!$B$11:$B$500&lt;&gt;"",IF(Feuil1!$A$11:$A$500=$B$6,ROW(Feuil1!$B$11:$B$500)-ROW(Feuil1!$B$11)+1)),ROWS($B$11:B130))))</f>
        <v/>
      </c>
      <c r="C130" s="14" t="str">
        <f t="array" ref="C130">IF(ROWS($C$11:C130)&gt;COUNTIF(Feuil1!$A$11:$A$500,$B$6),"",INDEX(Feuil1!$C$11:$C$500,SMALL(IF(Feuil1!$C$11:$C$500&lt;&gt;"",IF(Feuil1!$A$11:$A$500=$B$6,ROW(Feuil1!$C$11:$C$500)-ROW(Feuil1!$C$11)+1)),ROWS($C$11:C130))))</f>
        <v/>
      </c>
    </row>
    <row r="131" spans="1:3" ht="18.75" x14ac:dyDescent="0.25">
      <c r="A131" s="13" t="str">
        <f t="shared" si="1"/>
        <v/>
      </c>
      <c r="B131" s="14" t="str">
        <f t="array" ref="B131">IF(ROWS($B$11:B131)&gt;COUNTIF(Feuil1!$A$11:$A$500,$B$6),"",INDEX(Feuil1!$B$11:$B$500,SMALL(IF(Feuil1!$B$11:$B$500&lt;&gt;"",IF(Feuil1!$A$11:$A$500=$B$6,ROW(Feuil1!$B$11:$B$500)-ROW(Feuil1!$B$11)+1)),ROWS($B$11:B131))))</f>
        <v/>
      </c>
      <c r="C131" s="14" t="str">
        <f t="array" ref="C131">IF(ROWS($C$11:C131)&gt;COUNTIF(Feuil1!$A$11:$A$500,$B$6),"",INDEX(Feuil1!$C$11:$C$500,SMALL(IF(Feuil1!$C$11:$C$500&lt;&gt;"",IF(Feuil1!$A$11:$A$500=$B$6,ROW(Feuil1!$C$11:$C$500)-ROW(Feuil1!$C$11)+1)),ROWS($C$11:C131))))</f>
        <v/>
      </c>
    </row>
    <row r="132" spans="1:3" ht="18.75" x14ac:dyDescent="0.25">
      <c r="A132" s="13" t="str">
        <f t="shared" si="1"/>
        <v/>
      </c>
      <c r="B132" s="14" t="str">
        <f t="array" ref="B132">IF(ROWS($B$11:B132)&gt;COUNTIF(Feuil1!$A$11:$A$500,$B$6),"",INDEX(Feuil1!$B$11:$B$500,SMALL(IF(Feuil1!$B$11:$B$500&lt;&gt;"",IF(Feuil1!$A$11:$A$500=$B$6,ROW(Feuil1!$B$11:$B$500)-ROW(Feuil1!$B$11)+1)),ROWS($B$11:B132))))</f>
        <v/>
      </c>
      <c r="C132" s="14" t="str">
        <f t="array" ref="C132">IF(ROWS($C$11:C132)&gt;COUNTIF(Feuil1!$A$11:$A$500,$B$6),"",INDEX(Feuil1!$C$11:$C$500,SMALL(IF(Feuil1!$C$11:$C$500&lt;&gt;"",IF(Feuil1!$A$11:$A$500=$B$6,ROW(Feuil1!$C$11:$C$500)-ROW(Feuil1!$C$11)+1)),ROWS($C$11:C132))))</f>
        <v/>
      </c>
    </row>
    <row r="133" spans="1:3" ht="18.75" x14ac:dyDescent="0.25">
      <c r="A133" s="13" t="str">
        <f t="shared" si="1"/>
        <v/>
      </c>
      <c r="B133" s="14" t="str">
        <f t="array" ref="B133">IF(ROWS($B$11:B133)&gt;COUNTIF(Feuil1!$A$11:$A$500,$B$6),"",INDEX(Feuil1!$B$11:$B$500,SMALL(IF(Feuil1!$B$11:$B$500&lt;&gt;"",IF(Feuil1!$A$11:$A$500=$B$6,ROW(Feuil1!$B$11:$B$500)-ROW(Feuil1!$B$11)+1)),ROWS($B$11:B133))))</f>
        <v/>
      </c>
      <c r="C133" s="14" t="str">
        <f t="array" ref="C133">IF(ROWS($C$11:C133)&gt;COUNTIF(Feuil1!$A$11:$A$500,$B$6),"",INDEX(Feuil1!$C$11:$C$500,SMALL(IF(Feuil1!$C$11:$C$500&lt;&gt;"",IF(Feuil1!$A$11:$A$500=$B$6,ROW(Feuil1!$C$11:$C$500)-ROW(Feuil1!$C$11)+1)),ROWS($C$11:C133))))</f>
        <v/>
      </c>
    </row>
    <row r="134" spans="1:3" ht="18.75" x14ac:dyDescent="0.25">
      <c r="A134" s="13" t="str">
        <f t="shared" si="1"/>
        <v/>
      </c>
      <c r="B134" s="14" t="str">
        <f t="array" ref="B134">IF(ROWS($B$11:B134)&gt;COUNTIF(Feuil1!$A$11:$A$500,$B$6),"",INDEX(Feuil1!$B$11:$B$500,SMALL(IF(Feuil1!$B$11:$B$500&lt;&gt;"",IF(Feuil1!$A$11:$A$500=$B$6,ROW(Feuil1!$B$11:$B$500)-ROW(Feuil1!$B$11)+1)),ROWS($B$11:B134))))</f>
        <v/>
      </c>
      <c r="C134" s="14" t="str">
        <f t="array" ref="C134">IF(ROWS($C$11:C134)&gt;COUNTIF(Feuil1!$A$11:$A$500,$B$6),"",INDEX(Feuil1!$C$11:$C$500,SMALL(IF(Feuil1!$C$11:$C$500&lt;&gt;"",IF(Feuil1!$A$11:$A$500=$B$6,ROW(Feuil1!$C$11:$C$500)-ROW(Feuil1!$C$11)+1)),ROWS($C$11:C134))))</f>
        <v/>
      </c>
    </row>
    <row r="135" spans="1:3" ht="18.75" x14ac:dyDescent="0.25">
      <c r="A135" s="13" t="str">
        <f t="shared" si="1"/>
        <v/>
      </c>
      <c r="B135" s="14" t="str">
        <f t="array" ref="B135">IF(ROWS($B$11:B135)&gt;COUNTIF(Feuil1!$A$11:$A$500,$B$6),"",INDEX(Feuil1!$B$11:$B$500,SMALL(IF(Feuil1!$B$11:$B$500&lt;&gt;"",IF(Feuil1!$A$11:$A$500=$B$6,ROW(Feuil1!$B$11:$B$500)-ROW(Feuil1!$B$11)+1)),ROWS($B$11:B135))))</f>
        <v/>
      </c>
      <c r="C135" s="14" t="str">
        <f t="array" ref="C135">IF(ROWS($C$11:C135)&gt;COUNTIF(Feuil1!$A$11:$A$500,$B$6),"",INDEX(Feuil1!$C$11:$C$500,SMALL(IF(Feuil1!$C$11:$C$500&lt;&gt;"",IF(Feuil1!$A$11:$A$500=$B$6,ROW(Feuil1!$C$11:$C$500)-ROW(Feuil1!$C$11)+1)),ROWS($C$11:C135))))</f>
        <v/>
      </c>
    </row>
    <row r="136" spans="1:3" ht="18.75" x14ac:dyDescent="0.25">
      <c r="A136" s="13" t="str">
        <f t="shared" si="1"/>
        <v/>
      </c>
      <c r="B136" s="14" t="str">
        <f t="array" ref="B136">IF(ROWS($B$11:B136)&gt;COUNTIF(Feuil1!$A$11:$A$500,$B$6),"",INDEX(Feuil1!$B$11:$B$500,SMALL(IF(Feuil1!$B$11:$B$500&lt;&gt;"",IF(Feuil1!$A$11:$A$500=$B$6,ROW(Feuil1!$B$11:$B$500)-ROW(Feuil1!$B$11)+1)),ROWS($B$11:B136))))</f>
        <v/>
      </c>
      <c r="C136" s="14" t="str">
        <f t="array" ref="C136">IF(ROWS($C$11:C136)&gt;COUNTIF(Feuil1!$A$11:$A$500,$B$6),"",INDEX(Feuil1!$C$11:$C$500,SMALL(IF(Feuil1!$C$11:$C$500&lt;&gt;"",IF(Feuil1!$A$11:$A$500=$B$6,ROW(Feuil1!$C$11:$C$500)-ROW(Feuil1!$C$11)+1)),ROWS($C$11:C136))))</f>
        <v/>
      </c>
    </row>
    <row r="137" spans="1:3" ht="18.75" x14ac:dyDescent="0.25">
      <c r="A137" s="13" t="str">
        <f t="shared" si="1"/>
        <v/>
      </c>
      <c r="B137" s="14" t="str">
        <f t="array" ref="B137">IF(ROWS($B$11:B137)&gt;COUNTIF(Feuil1!$A$11:$A$500,$B$6),"",INDEX(Feuil1!$B$11:$B$500,SMALL(IF(Feuil1!$B$11:$B$500&lt;&gt;"",IF(Feuil1!$A$11:$A$500=$B$6,ROW(Feuil1!$B$11:$B$500)-ROW(Feuil1!$B$11)+1)),ROWS($B$11:B137))))</f>
        <v/>
      </c>
      <c r="C137" s="14" t="str">
        <f t="array" ref="C137">IF(ROWS($C$11:C137)&gt;COUNTIF(Feuil1!$A$11:$A$500,$B$6),"",INDEX(Feuil1!$C$11:$C$500,SMALL(IF(Feuil1!$C$11:$C$500&lt;&gt;"",IF(Feuil1!$A$11:$A$500=$B$6,ROW(Feuil1!$C$11:$C$500)-ROW(Feuil1!$C$11)+1)),ROWS($C$11:C137))))</f>
        <v/>
      </c>
    </row>
    <row r="138" spans="1:3" ht="18.75" x14ac:dyDescent="0.25">
      <c r="A138" s="13" t="str">
        <f t="shared" si="1"/>
        <v/>
      </c>
      <c r="B138" s="14" t="str">
        <f t="array" ref="B138">IF(ROWS($B$11:B138)&gt;COUNTIF(Feuil1!$A$11:$A$500,$B$6),"",INDEX(Feuil1!$B$11:$B$500,SMALL(IF(Feuil1!$B$11:$B$500&lt;&gt;"",IF(Feuil1!$A$11:$A$500=$B$6,ROW(Feuil1!$B$11:$B$500)-ROW(Feuil1!$B$11)+1)),ROWS($B$11:B138))))</f>
        <v/>
      </c>
      <c r="C138" s="14" t="str">
        <f t="array" ref="C138">IF(ROWS($C$11:C138)&gt;COUNTIF(Feuil1!$A$11:$A$500,$B$6),"",INDEX(Feuil1!$C$11:$C$500,SMALL(IF(Feuil1!$C$11:$C$500&lt;&gt;"",IF(Feuil1!$A$11:$A$500=$B$6,ROW(Feuil1!$C$11:$C$500)-ROW(Feuil1!$C$11)+1)),ROWS($C$11:C138))))</f>
        <v/>
      </c>
    </row>
    <row r="139" spans="1:3" ht="18.75" x14ac:dyDescent="0.25">
      <c r="A139" s="13" t="str">
        <f t="shared" si="1"/>
        <v/>
      </c>
      <c r="B139" s="14" t="str">
        <f t="array" ref="B139">IF(ROWS($B$11:B139)&gt;COUNTIF(Feuil1!$A$11:$A$500,$B$6),"",INDEX(Feuil1!$B$11:$B$500,SMALL(IF(Feuil1!$B$11:$B$500&lt;&gt;"",IF(Feuil1!$A$11:$A$500=$B$6,ROW(Feuil1!$B$11:$B$500)-ROW(Feuil1!$B$11)+1)),ROWS($B$11:B139))))</f>
        <v/>
      </c>
      <c r="C139" s="14" t="str">
        <f t="array" ref="C139">IF(ROWS($C$11:C139)&gt;COUNTIF(Feuil1!$A$11:$A$500,$B$6),"",INDEX(Feuil1!$C$11:$C$500,SMALL(IF(Feuil1!$C$11:$C$500&lt;&gt;"",IF(Feuil1!$A$11:$A$500=$B$6,ROW(Feuil1!$C$11:$C$500)-ROW(Feuil1!$C$11)+1)),ROWS($C$11:C139))))</f>
        <v/>
      </c>
    </row>
    <row r="140" spans="1:3" ht="18.75" x14ac:dyDescent="0.25">
      <c r="A140" s="13" t="str">
        <f t="shared" ref="A140:A203" si="2">IF(B140&lt;&gt;"",$B$6,"")</f>
        <v/>
      </c>
      <c r="B140" s="14" t="str">
        <f t="array" ref="B140">IF(ROWS($B$11:B140)&gt;COUNTIF(Feuil1!$A$11:$A$500,$B$6),"",INDEX(Feuil1!$B$11:$B$500,SMALL(IF(Feuil1!$B$11:$B$500&lt;&gt;"",IF(Feuil1!$A$11:$A$500=$B$6,ROW(Feuil1!$B$11:$B$500)-ROW(Feuil1!$B$11)+1)),ROWS($B$11:B140))))</f>
        <v/>
      </c>
      <c r="C140" s="14" t="str">
        <f t="array" ref="C140">IF(ROWS($C$11:C140)&gt;COUNTIF(Feuil1!$A$11:$A$500,$B$6),"",INDEX(Feuil1!$C$11:$C$500,SMALL(IF(Feuil1!$C$11:$C$500&lt;&gt;"",IF(Feuil1!$A$11:$A$500=$B$6,ROW(Feuil1!$C$11:$C$500)-ROW(Feuil1!$C$11)+1)),ROWS($C$11:C140))))</f>
        <v/>
      </c>
    </row>
    <row r="141" spans="1:3" ht="18.75" x14ac:dyDescent="0.25">
      <c r="A141" s="13" t="str">
        <f t="shared" si="2"/>
        <v/>
      </c>
      <c r="B141" s="14" t="str">
        <f t="array" ref="B141">IF(ROWS($B$11:B141)&gt;COUNTIF(Feuil1!$A$11:$A$500,$B$6),"",INDEX(Feuil1!$B$11:$B$500,SMALL(IF(Feuil1!$B$11:$B$500&lt;&gt;"",IF(Feuil1!$A$11:$A$500=$B$6,ROW(Feuil1!$B$11:$B$500)-ROW(Feuil1!$B$11)+1)),ROWS($B$11:B141))))</f>
        <v/>
      </c>
      <c r="C141" s="14" t="str">
        <f t="array" ref="C141">IF(ROWS($C$11:C141)&gt;COUNTIF(Feuil1!$A$11:$A$500,$B$6),"",INDEX(Feuil1!$C$11:$C$500,SMALL(IF(Feuil1!$C$11:$C$500&lt;&gt;"",IF(Feuil1!$A$11:$A$500=$B$6,ROW(Feuil1!$C$11:$C$500)-ROW(Feuil1!$C$11)+1)),ROWS($C$11:C141))))</f>
        <v/>
      </c>
    </row>
    <row r="142" spans="1:3" ht="18.75" x14ac:dyDescent="0.25">
      <c r="A142" s="13" t="str">
        <f t="shared" si="2"/>
        <v/>
      </c>
      <c r="B142" s="14" t="str">
        <f t="array" ref="B142">IF(ROWS($B$11:B142)&gt;COUNTIF(Feuil1!$A$11:$A$500,$B$6),"",INDEX(Feuil1!$B$11:$B$500,SMALL(IF(Feuil1!$B$11:$B$500&lt;&gt;"",IF(Feuil1!$A$11:$A$500=$B$6,ROW(Feuil1!$B$11:$B$500)-ROW(Feuil1!$B$11)+1)),ROWS($B$11:B142))))</f>
        <v/>
      </c>
      <c r="C142" s="14" t="str">
        <f t="array" ref="C142">IF(ROWS($C$11:C142)&gt;COUNTIF(Feuil1!$A$11:$A$500,$B$6),"",INDEX(Feuil1!$C$11:$C$500,SMALL(IF(Feuil1!$C$11:$C$500&lt;&gt;"",IF(Feuil1!$A$11:$A$500=$B$6,ROW(Feuil1!$C$11:$C$500)-ROW(Feuil1!$C$11)+1)),ROWS($C$11:C142))))</f>
        <v/>
      </c>
    </row>
    <row r="143" spans="1:3" ht="18.75" x14ac:dyDescent="0.25">
      <c r="A143" s="13" t="str">
        <f t="shared" si="2"/>
        <v/>
      </c>
      <c r="B143" s="14" t="str">
        <f t="array" ref="B143">IF(ROWS($B$11:B143)&gt;COUNTIF(Feuil1!$A$11:$A$500,$B$6),"",INDEX(Feuil1!$B$11:$B$500,SMALL(IF(Feuil1!$B$11:$B$500&lt;&gt;"",IF(Feuil1!$A$11:$A$500=$B$6,ROW(Feuil1!$B$11:$B$500)-ROW(Feuil1!$B$11)+1)),ROWS($B$11:B143))))</f>
        <v/>
      </c>
      <c r="C143" s="14" t="str">
        <f t="array" ref="C143">IF(ROWS($C$11:C143)&gt;COUNTIF(Feuil1!$A$11:$A$500,$B$6),"",INDEX(Feuil1!$C$11:$C$500,SMALL(IF(Feuil1!$C$11:$C$500&lt;&gt;"",IF(Feuil1!$A$11:$A$500=$B$6,ROW(Feuil1!$C$11:$C$500)-ROW(Feuil1!$C$11)+1)),ROWS($C$11:C143))))</f>
        <v/>
      </c>
    </row>
    <row r="144" spans="1:3" ht="18.75" x14ac:dyDescent="0.25">
      <c r="A144" s="13" t="str">
        <f t="shared" si="2"/>
        <v/>
      </c>
      <c r="B144" s="14" t="str">
        <f t="array" ref="B144">IF(ROWS($B$11:B144)&gt;COUNTIF(Feuil1!$A$11:$A$500,$B$6),"",INDEX(Feuil1!$B$11:$B$500,SMALL(IF(Feuil1!$B$11:$B$500&lt;&gt;"",IF(Feuil1!$A$11:$A$500=$B$6,ROW(Feuil1!$B$11:$B$500)-ROW(Feuil1!$B$11)+1)),ROWS($B$11:B144))))</f>
        <v/>
      </c>
      <c r="C144" s="14" t="str">
        <f t="array" ref="C144">IF(ROWS($C$11:C144)&gt;COUNTIF(Feuil1!$A$11:$A$500,$B$6),"",INDEX(Feuil1!$C$11:$C$500,SMALL(IF(Feuil1!$C$11:$C$500&lt;&gt;"",IF(Feuil1!$A$11:$A$500=$B$6,ROW(Feuil1!$C$11:$C$500)-ROW(Feuil1!$C$11)+1)),ROWS($C$11:C144))))</f>
        <v/>
      </c>
    </row>
    <row r="145" spans="1:3" ht="18.75" x14ac:dyDescent="0.25">
      <c r="A145" s="13" t="str">
        <f t="shared" si="2"/>
        <v/>
      </c>
      <c r="B145" s="14" t="str">
        <f t="array" ref="B145">IF(ROWS($B$11:B145)&gt;COUNTIF(Feuil1!$A$11:$A$500,$B$6),"",INDEX(Feuil1!$B$11:$B$500,SMALL(IF(Feuil1!$B$11:$B$500&lt;&gt;"",IF(Feuil1!$A$11:$A$500=$B$6,ROW(Feuil1!$B$11:$B$500)-ROW(Feuil1!$B$11)+1)),ROWS($B$11:B145))))</f>
        <v/>
      </c>
      <c r="C145" s="14" t="str">
        <f t="array" ref="C145">IF(ROWS($C$11:C145)&gt;COUNTIF(Feuil1!$A$11:$A$500,$B$6),"",INDEX(Feuil1!$C$11:$C$500,SMALL(IF(Feuil1!$C$11:$C$500&lt;&gt;"",IF(Feuil1!$A$11:$A$500=$B$6,ROW(Feuil1!$C$11:$C$500)-ROW(Feuil1!$C$11)+1)),ROWS($C$11:C145))))</f>
        <v/>
      </c>
    </row>
    <row r="146" spans="1:3" ht="18.75" x14ac:dyDescent="0.25">
      <c r="A146" s="13" t="str">
        <f t="shared" si="2"/>
        <v/>
      </c>
      <c r="B146" s="14" t="str">
        <f t="array" ref="B146">IF(ROWS($B$11:B146)&gt;COUNTIF(Feuil1!$A$11:$A$500,$B$6),"",INDEX(Feuil1!$B$11:$B$500,SMALL(IF(Feuil1!$B$11:$B$500&lt;&gt;"",IF(Feuil1!$A$11:$A$500=$B$6,ROW(Feuil1!$B$11:$B$500)-ROW(Feuil1!$B$11)+1)),ROWS($B$11:B146))))</f>
        <v/>
      </c>
      <c r="C146" s="14" t="str">
        <f t="array" ref="C146">IF(ROWS($C$11:C146)&gt;COUNTIF(Feuil1!$A$11:$A$500,$B$6),"",INDEX(Feuil1!$C$11:$C$500,SMALL(IF(Feuil1!$C$11:$C$500&lt;&gt;"",IF(Feuil1!$A$11:$A$500=$B$6,ROW(Feuil1!$C$11:$C$500)-ROW(Feuil1!$C$11)+1)),ROWS($C$11:C146))))</f>
        <v/>
      </c>
    </row>
    <row r="147" spans="1:3" ht="18.75" x14ac:dyDescent="0.25">
      <c r="A147" s="13" t="str">
        <f t="shared" si="2"/>
        <v/>
      </c>
      <c r="B147" s="14" t="str">
        <f t="array" ref="B147">IF(ROWS($B$11:B147)&gt;COUNTIF(Feuil1!$A$11:$A$500,$B$6),"",INDEX(Feuil1!$B$11:$B$500,SMALL(IF(Feuil1!$B$11:$B$500&lt;&gt;"",IF(Feuil1!$A$11:$A$500=$B$6,ROW(Feuil1!$B$11:$B$500)-ROW(Feuil1!$B$11)+1)),ROWS($B$11:B147))))</f>
        <v/>
      </c>
      <c r="C147" s="14" t="str">
        <f t="array" ref="C147">IF(ROWS($C$11:C147)&gt;COUNTIF(Feuil1!$A$11:$A$500,$B$6),"",INDEX(Feuil1!$C$11:$C$500,SMALL(IF(Feuil1!$C$11:$C$500&lt;&gt;"",IF(Feuil1!$A$11:$A$500=$B$6,ROW(Feuil1!$C$11:$C$500)-ROW(Feuil1!$C$11)+1)),ROWS($C$11:C147))))</f>
        <v/>
      </c>
    </row>
    <row r="148" spans="1:3" ht="18.75" x14ac:dyDescent="0.25">
      <c r="A148" s="13" t="str">
        <f t="shared" si="2"/>
        <v/>
      </c>
      <c r="B148" s="14" t="str">
        <f t="array" ref="B148">IF(ROWS($B$11:B148)&gt;COUNTIF(Feuil1!$A$11:$A$500,$B$6),"",INDEX(Feuil1!$B$11:$B$500,SMALL(IF(Feuil1!$B$11:$B$500&lt;&gt;"",IF(Feuil1!$A$11:$A$500=$B$6,ROW(Feuil1!$B$11:$B$500)-ROW(Feuil1!$B$11)+1)),ROWS($B$11:B148))))</f>
        <v/>
      </c>
      <c r="C148" s="14" t="str">
        <f t="array" ref="C148">IF(ROWS($C$11:C148)&gt;COUNTIF(Feuil1!$A$11:$A$500,$B$6),"",INDEX(Feuil1!$C$11:$C$500,SMALL(IF(Feuil1!$C$11:$C$500&lt;&gt;"",IF(Feuil1!$A$11:$A$500=$B$6,ROW(Feuil1!$C$11:$C$500)-ROW(Feuil1!$C$11)+1)),ROWS($C$11:C148))))</f>
        <v/>
      </c>
    </row>
    <row r="149" spans="1:3" ht="18.75" x14ac:dyDescent="0.25">
      <c r="A149" s="13" t="str">
        <f t="shared" si="2"/>
        <v/>
      </c>
      <c r="B149" s="14" t="str">
        <f t="array" ref="B149">IF(ROWS($B$11:B149)&gt;COUNTIF(Feuil1!$A$11:$A$500,$B$6),"",INDEX(Feuil1!$B$11:$B$500,SMALL(IF(Feuil1!$B$11:$B$500&lt;&gt;"",IF(Feuil1!$A$11:$A$500=$B$6,ROW(Feuil1!$B$11:$B$500)-ROW(Feuil1!$B$11)+1)),ROWS($B$11:B149))))</f>
        <v/>
      </c>
      <c r="C149" s="14" t="str">
        <f t="array" ref="C149">IF(ROWS($C$11:C149)&gt;COUNTIF(Feuil1!$A$11:$A$500,$B$6),"",INDEX(Feuil1!$C$11:$C$500,SMALL(IF(Feuil1!$C$11:$C$500&lt;&gt;"",IF(Feuil1!$A$11:$A$500=$B$6,ROW(Feuil1!$C$11:$C$500)-ROW(Feuil1!$C$11)+1)),ROWS($C$11:C149))))</f>
        <v/>
      </c>
    </row>
    <row r="150" spans="1:3" ht="18.75" x14ac:dyDescent="0.25">
      <c r="A150" s="13" t="str">
        <f t="shared" si="2"/>
        <v/>
      </c>
      <c r="B150" s="14" t="str">
        <f t="array" ref="B150">IF(ROWS($B$11:B150)&gt;COUNTIF(Feuil1!$A$11:$A$500,$B$6),"",INDEX(Feuil1!$B$11:$B$500,SMALL(IF(Feuil1!$B$11:$B$500&lt;&gt;"",IF(Feuil1!$A$11:$A$500=$B$6,ROW(Feuil1!$B$11:$B$500)-ROW(Feuil1!$B$11)+1)),ROWS($B$11:B150))))</f>
        <v/>
      </c>
      <c r="C150" s="14" t="str">
        <f t="array" ref="C150">IF(ROWS($C$11:C150)&gt;COUNTIF(Feuil1!$A$11:$A$500,$B$6),"",INDEX(Feuil1!$C$11:$C$500,SMALL(IF(Feuil1!$C$11:$C$500&lt;&gt;"",IF(Feuil1!$A$11:$A$500=$B$6,ROW(Feuil1!$C$11:$C$500)-ROW(Feuil1!$C$11)+1)),ROWS($C$11:C150))))</f>
        <v/>
      </c>
    </row>
    <row r="151" spans="1:3" ht="18.75" x14ac:dyDescent="0.25">
      <c r="A151" s="13" t="str">
        <f t="shared" si="2"/>
        <v/>
      </c>
      <c r="B151" s="14" t="str">
        <f t="array" ref="B151">IF(ROWS($B$11:B151)&gt;COUNTIF(Feuil1!$A$11:$A$500,$B$6),"",INDEX(Feuil1!$B$11:$B$500,SMALL(IF(Feuil1!$B$11:$B$500&lt;&gt;"",IF(Feuil1!$A$11:$A$500=$B$6,ROW(Feuil1!$B$11:$B$500)-ROW(Feuil1!$B$11)+1)),ROWS($B$11:B151))))</f>
        <v/>
      </c>
      <c r="C151" s="14" t="str">
        <f t="array" ref="C151">IF(ROWS($C$11:C151)&gt;COUNTIF(Feuil1!$A$11:$A$500,$B$6),"",INDEX(Feuil1!$C$11:$C$500,SMALL(IF(Feuil1!$C$11:$C$500&lt;&gt;"",IF(Feuil1!$A$11:$A$500=$B$6,ROW(Feuil1!$C$11:$C$500)-ROW(Feuil1!$C$11)+1)),ROWS($C$11:C151))))</f>
        <v/>
      </c>
    </row>
    <row r="152" spans="1:3" ht="18.75" x14ac:dyDescent="0.25">
      <c r="A152" s="13" t="str">
        <f t="shared" si="2"/>
        <v/>
      </c>
      <c r="B152" s="14" t="str">
        <f t="array" ref="B152">IF(ROWS($B$11:B152)&gt;COUNTIF(Feuil1!$A$11:$A$500,$B$6),"",INDEX(Feuil1!$B$11:$B$500,SMALL(IF(Feuil1!$B$11:$B$500&lt;&gt;"",IF(Feuil1!$A$11:$A$500=$B$6,ROW(Feuil1!$B$11:$B$500)-ROW(Feuil1!$B$11)+1)),ROWS($B$11:B152))))</f>
        <v/>
      </c>
      <c r="C152" s="14" t="str">
        <f t="array" ref="C152">IF(ROWS($C$11:C152)&gt;COUNTIF(Feuil1!$A$11:$A$500,$B$6),"",INDEX(Feuil1!$C$11:$C$500,SMALL(IF(Feuil1!$C$11:$C$500&lt;&gt;"",IF(Feuil1!$A$11:$A$500=$B$6,ROW(Feuil1!$C$11:$C$500)-ROW(Feuil1!$C$11)+1)),ROWS($C$11:C152))))</f>
        <v/>
      </c>
    </row>
    <row r="153" spans="1:3" ht="18.75" x14ac:dyDescent="0.25">
      <c r="A153" s="13" t="str">
        <f t="shared" si="2"/>
        <v/>
      </c>
      <c r="B153" s="14" t="str">
        <f t="array" ref="B153">IF(ROWS($B$11:B153)&gt;COUNTIF(Feuil1!$A$11:$A$500,$B$6),"",INDEX(Feuil1!$B$11:$B$500,SMALL(IF(Feuil1!$B$11:$B$500&lt;&gt;"",IF(Feuil1!$A$11:$A$500=$B$6,ROW(Feuil1!$B$11:$B$500)-ROW(Feuil1!$B$11)+1)),ROWS($B$11:B153))))</f>
        <v/>
      </c>
      <c r="C153" s="14" t="str">
        <f t="array" ref="C153">IF(ROWS($C$11:C153)&gt;COUNTIF(Feuil1!$A$11:$A$500,$B$6),"",INDEX(Feuil1!$C$11:$C$500,SMALL(IF(Feuil1!$C$11:$C$500&lt;&gt;"",IF(Feuil1!$A$11:$A$500=$B$6,ROW(Feuil1!$C$11:$C$500)-ROW(Feuil1!$C$11)+1)),ROWS($C$11:C153))))</f>
        <v/>
      </c>
    </row>
    <row r="154" spans="1:3" ht="18.75" x14ac:dyDescent="0.25">
      <c r="A154" s="13" t="str">
        <f t="shared" si="2"/>
        <v/>
      </c>
      <c r="B154" s="14" t="str">
        <f t="array" ref="B154">IF(ROWS($B$11:B154)&gt;COUNTIF(Feuil1!$A$11:$A$500,$B$6),"",INDEX(Feuil1!$B$11:$B$500,SMALL(IF(Feuil1!$B$11:$B$500&lt;&gt;"",IF(Feuil1!$A$11:$A$500=$B$6,ROW(Feuil1!$B$11:$B$500)-ROW(Feuil1!$B$11)+1)),ROWS($B$11:B154))))</f>
        <v/>
      </c>
      <c r="C154" s="14" t="str">
        <f t="array" ref="C154">IF(ROWS($C$11:C154)&gt;COUNTIF(Feuil1!$A$11:$A$500,$B$6),"",INDEX(Feuil1!$C$11:$C$500,SMALL(IF(Feuil1!$C$11:$C$500&lt;&gt;"",IF(Feuil1!$A$11:$A$500=$B$6,ROW(Feuil1!$C$11:$C$500)-ROW(Feuil1!$C$11)+1)),ROWS($C$11:C154))))</f>
        <v/>
      </c>
    </row>
    <row r="155" spans="1:3" ht="18.75" x14ac:dyDescent="0.25">
      <c r="A155" s="13" t="str">
        <f t="shared" si="2"/>
        <v/>
      </c>
      <c r="B155" s="14" t="str">
        <f t="array" ref="B155">IF(ROWS($B$11:B155)&gt;COUNTIF(Feuil1!$A$11:$A$500,$B$6),"",INDEX(Feuil1!$B$11:$B$500,SMALL(IF(Feuil1!$B$11:$B$500&lt;&gt;"",IF(Feuil1!$A$11:$A$500=$B$6,ROW(Feuil1!$B$11:$B$500)-ROW(Feuil1!$B$11)+1)),ROWS($B$11:B155))))</f>
        <v/>
      </c>
      <c r="C155" s="14" t="str">
        <f t="array" ref="C155">IF(ROWS($C$11:C155)&gt;COUNTIF(Feuil1!$A$11:$A$500,$B$6),"",INDEX(Feuil1!$C$11:$C$500,SMALL(IF(Feuil1!$C$11:$C$500&lt;&gt;"",IF(Feuil1!$A$11:$A$500=$B$6,ROW(Feuil1!$C$11:$C$500)-ROW(Feuil1!$C$11)+1)),ROWS($C$11:C155))))</f>
        <v/>
      </c>
    </row>
    <row r="156" spans="1:3" ht="18.75" x14ac:dyDescent="0.25">
      <c r="A156" s="13" t="str">
        <f t="shared" si="2"/>
        <v/>
      </c>
      <c r="B156" s="14" t="str">
        <f t="array" ref="B156">IF(ROWS($B$11:B156)&gt;COUNTIF(Feuil1!$A$11:$A$500,$B$6),"",INDEX(Feuil1!$B$11:$B$500,SMALL(IF(Feuil1!$B$11:$B$500&lt;&gt;"",IF(Feuil1!$A$11:$A$500=$B$6,ROW(Feuil1!$B$11:$B$500)-ROW(Feuil1!$B$11)+1)),ROWS($B$11:B156))))</f>
        <v/>
      </c>
      <c r="C156" s="14" t="str">
        <f t="array" ref="C156">IF(ROWS($C$11:C156)&gt;COUNTIF(Feuil1!$A$11:$A$500,$B$6),"",INDEX(Feuil1!$C$11:$C$500,SMALL(IF(Feuil1!$C$11:$C$500&lt;&gt;"",IF(Feuil1!$A$11:$A$500=$B$6,ROW(Feuil1!$C$11:$C$500)-ROW(Feuil1!$C$11)+1)),ROWS($C$11:C156))))</f>
        <v/>
      </c>
    </row>
    <row r="157" spans="1:3" ht="18.75" x14ac:dyDescent="0.25">
      <c r="A157" s="13" t="str">
        <f t="shared" si="2"/>
        <v/>
      </c>
      <c r="B157" s="14" t="str">
        <f t="array" ref="B157">IF(ROWS($B$11:B157)&gt;COUNTIF(Feuil1!$A$11:$A$500,$B$6),"",INDEX(Feuil1!$B$11:$B$500,SMALL(IF(Feuil1!$B$11:$B$500&lt;&gt;"",IF(Feuil1!$A$11:$A$500=$B$6,ROW(Feuil1!$B$11:$B$500)-ROW(Feuil1!$B$11)+1)),ROWS($B$11:B157))))</f>
        <v/>
      </c>
      <c r="C157" s="14" t="str">
        <f t="array" ref="C157">IF(ROWS($C$11:C157)&gt;COUNTIF(Feuil1!$A$11:$A$500,$B$6),"",INDEX(Feuil1!$C$11:$C$500,SMALL(IF(Feuil1!$C$11:$C$500&lt;&gt;"",IF(Feuil1!$A$11:$A$500=$B$6,ROW(Feuil1!$C$11:$C$500)-ROW(Feuil1!$C$11)+1)),ROWS($C$11:C157))))</f>
        <v/>
      </c>
    </row>
    <row r="158" spans="1:3" ht="18.75" x14ac:dyDescent="0.25">
      <c r="A158" s="13" t="str">
        <f t="shared" si="2"/>
        <v/>
      </c>
      <c r="B158" s="14" t="str">
        <f t="array" ref="B158">IF(ROWS($B$11:B158)&gt;COUNTIF(Feuil1!$A$11:$A$500,$B$6),"",INDEX(Feuil1!$B$11:$B$500,SMALL(IF(Feuil1!$B$11:$B$500&lt;&gt;"",IF(Feuil1!$A$11:$A$500=$B$6,ROW(Feuil1!$B$11:$B$500)-ROW(Feuil1!$B$11)+1)),ROWS($B$11:B158))))</f>
        <v/>
      </c>
      <c r="C158" s="14" t="str">
        <f t="array" ref="C158">IF(ROWS($C$11:C158)&gt;COUNTIF(Feuil1!$A$11:$A$500,$B$6),"",INDEX(Feuil1!$C$11:$C$500,SMALL(IF(Feuil1!$C$11:$C$500&lt;&gt;"",IF(Feuil1!$A$11:$A$500=$B$6,ROW(Feuil1!$C$11:$C$500)-ROW(Feuil1!$C$11)+1)),ROWS($C$11:C158))))</f>
        <v/>
      </c>
    </row>
    <row r="159" spans="1:3" ht="18.75" x14ac:dyDescent="0.25">
      <c r="A159" s="13" t="str">
        <f t="shared" si="2"/>
        <v/>
      </c>
      <c r="B159" s="14" t="str">
        <f t="array" ref="B159">IF(ROWS($B$11:B159)&gt;COUNTIF(Feuil1!$A$11:$A$500,$B$6),"",INDEX(Feuil1!$B$11:$B$500,SMALL(IF(Feuil1!$B$11:$B$500&lt;&gt;"",IF(Feuil1!$A$11:$A$500=$B$6,ROW(Feuil1!$B$11:$B$500)-ROW(Feuil1!$B$11)+1)),ROWS($B$11:B159))))</f>
        <v/>
      </c>
      <c r="C159" s="14" t="str">
        <f t="array" ref="C159">IF(ROWS($C$11:C159)&gt;COUNTIF(Feuil1!$A$11:$A$500,$B$6),"",INDEX(Feuil1!$C$11:$C$500,SMALL(IF(Feuil1!$C$11:$C$500&lt;&gt;"",IF(Feuil1!$A$11:$A$500=$B$6,ROW(Feuil1!$C$11:$C$500)-ROW(Feuil1!$C$11)+1)),ROWS($C$11:C159))))</f>
        <v/>
      </c>
    </row>
    <row r="160" spans="1:3" ht="18.75" x14ac:dyDescent="0.25">
      <c r="A160" s="13" t="str">
        <f t="shared" si="2"/>
        <v/>
      </c>
      <c r="B160" s="14" t="str">
        <f t="array" ref="B160">IF(ROWS($B$11:B160)&gt;COUNTIF(Feuil1!$A$11:$A$500,$B$6),"",INDEX(Feuil1!$B$11:$B$500,SMALL(IF(Feuil1!$B$11:$B$500&lt;&gt;"",IF(Feuil1!$A$11:$A$500=$B$6,ROW(Feuil1!$B$11:$B$500)-ROW(Feuil1!$B$11)+1)),ROWS($B$11:B160))))</f>
        <v/>
      </c>
      <c r="C160" s="14" t="str">
        <f t="array" ref="C160">IF(ROWS($C$11:C160)&gt;COUNTIF(Feuil1!$A$11:$A$500,$B$6),"",INDEX(Feuil1!$C$11:$C$500,SMALL(IF(Feuil1!$C$11:$C$500&lt;&gt;"",IF(Feuil1!$A$11:$A$500=$B$6,ROW(Feuil1!$C$11:$C$500)-ROW(Feuil1!$C$11)+1)),ROWS($C$11:C160))))</f>
        <v/>
      </c>
    </row>
    <row r="161" spans="1:3" ht="18.75" x14ac:dyDescent="0.25">
      <c r="A161" s="13" t="str">
        <f t="shared" si="2"/>
        <v/>
      </c>
      <c r="B161" s="14" t="str">
        <f t="array" ref="B161">IF(ROWS($B$11:B161)&gt;COUNTIF(Feuil1!$A$11:$A$500,$B$6),"",INDEX(Feuil1!$B$11:$B$500,SMALL(IF(Feuil1!$B$11:$B$500&lt;&gt;"",IF(Feuil1!$A$11:$A$500=$B$6,ROW(Feuil1!$B$11:$B$500)-ROW(Feuil1!$B$11)+1)),ROWS($B$11:B161))))</f>
        <v/>
      </c>
      <c r="C161" s="14" t="str">
        <f t="array" ref="C161">IF(ROWS($C$11:C161)&gt;COUNTIF(Feuil1!$A$11:$A$500,$B$6),"",INDEX(Feuil1!$C$11:$C$500,SMALL(IF(Feuil1!$C$11:$C$500&lt;&gt;"",IF(Feuil1!$A$11:$A$500=$B$6,ROW(Feuil1!$C$11:$C$500)-ROW(Feuil1!$C$11)+1)),ROWS($C$11:C161))))</f>
        <v/>
      </c>
    </row>
    <row r="162" spans="1:3" ht="18.75" x14ac:dyDescent="0.25">
      <c r="A162" s="13" t="str">
        <f t="shared" si="2"/>
        <v/>
      </c>
      <c r="B162" s="14" t="str">
        <f t="array" ref="B162">IF(ROWS($B$11:B162)&gt;COUNTIF(Feuil1!$A$11:$A$500,$B$6),"",INDEX(Feuil1!$B$11:$B$500,SMALL(IF(Feuil1!$B$11:$B$500&lt;&gt;"",IF(Feuil1!$A$11:$A$500=$B$6,ROW(Feuil1!$B$11:$B$500)-ROW(Feuil1!$B$11)+1)),ROWS($B$11:B162))))</f>
        <v/>
      </c>
      <c r="C162" s="14" t="str">
        <f t="array" ref="C162">IF(ROWS($C$11:C162)&gt;COUNTIF(Feuil1!$A$11:$A$500,$B$6),"",INDEX(Feuil1!$C$11:$C$500,SMALL(IF(Feuil1!$C$11:$C$500&lt;&gt;"",IF(Feuil1!$A$11:$A$500=$B$6,ROW(Feuil1!$C$11:$C$500)-ROW(Feuil1!$C$11)+1)),ROWS($C$11:C162))))</f>
        <v/>
      </c>
    </row>
    <row r="163" spans="1:3" ht="18.75" x14ac:dyDescent="0.25">
      <c r="A163" s="13" t="str">
        <f t="shared" si="2"/>
        <v/>
      </c>
      <c r="B163" s="14" t="str">
        <f t="array" ref="B163">IF(ROWS($B$11:B163)&gt;COUNTIF(Feuil1!$A$11:$A$500,$B$6),"",INDEX(Feuil1!$B$11:$B$500,SMALL(IF(Feuil1!$B$11:$B$500&lt;&gt;"",IF(Feuil1!$A$11:$A$500=$B$6,ROW(Feuil1!$B$11:$B$500)-ROW(Feuil1!$B$11)+1)),ROWS($B$11:B163))))</f>
        <v/>
      </c>
      <c r="C163" s="14" t="str">
        <f t="array" ref="C163">IF(ROWS($C$11:C163)&gt;COUNTIF(Feuil1!$A$11:$A$500,$B$6),"",INDEX(Feuil1!$C$11:$C$500,SMALL(IF(Feuil1!$C$11:$C$500&lt;&gt;"",IF(Feuil1!$A$11:$A$500=$B$6,ROW(Feuil1!$C$11:$C$500)-ROW(Feuil1!$C$11)+1)),ROWS($C$11:C163))))</f>
        <v/>
      </c>
    </row>
    <row r="164" spans="1:3" ht="18.75" x14ac:dyDescent="0.25">
      <c r="A164" s="13" t="str">
        <f t="shared" si="2"/>
        <v/>
      </c>
      <c r="B164" s="14" t="str">
        <f t="array" ref="B164">IF(ROWS($B$11:B164)&gt;COUNTIF(Feuil1!$A$11:$A$500,$B$6),"",INDEX(Feuil1!$B$11:$B$500,SMALL(IF(Feuil1!$B$11:$B$500&lt;&gt;"",IF(Feuil1!$A$11:$A$500=$B$6,ROW(Feuil1!$B$11:$B$500)-ROW(Feuil1!$B$11)+1)),ROWS($B$11:B164))))</f>
        <v/>
      </c>
      <c r="C164" s="14" t="str">
        <f t="array" ref="C164">IF(ROWS($C$11:C164)&gt;COUNTIF(Feuil1!$A$11:$A$500,$B$6),"",INDEX(Feuil1!$C$11:$C$500,SMALL(IF(Feuil1!$C$11:$C$500&lt;&gt;"",IF(Feuil1!$A$11:$A$500=$B$6,ROW(Feuil1!$C$11:$C$500)-ROW(Feuil1!$C$11)+1)),ROWS($C$11:C164))))</f>
        <v/>
      </c>
    </row>
    <row r="165" spans="1:3" ht="18.75" x14ac:dyDescent="0.25">
      <c r="A165" s="13" t="str">
        <f t="shared" si="2"/>
        <v/>
      </c>
      <c r="B165" s="14" t="str">
        <f t="array" ref="B165">IF(ROWS($B$11:B165)&gt;COUNTIF(Feuil1!$A$11:$A$500,$B$6),"",INDEX(Feuil1!$B$11:$B$500,SMALL(IF(Feuil1!$B$11:$B$500&lt;&gt;"",IF(Feuil1!$A$11:$A$500=$B$6,ROW(Feuil1!$B$11:$B$500)-ROW(Feuil1!$B$11)+1)),ROWS($B$11:B165))))</f>
        <v/>
      </c>
      <c r="C165" s="14" t="str">
        <f t="array" ref="C165">IF(ROWS($C$11:C165)&gt;COUNTIF(Feuil1!$A$11:$A$500,$B$6),"",INDEX(Feuil1!$C$11:$C$500,SMALL(IF(Feuil1!$C$11:$C$500&lt;&gt;"",IF(Feuil1!$A$11:$A$500=$B$6,ROW(Feuil1!$C$11:$C$500)-ROW(Feuil1!$C$11)+1)),ROWS($C$11:C165))))</f>
        <v/>
      </c>
    </row>
    <row r="166" spans="1:3" ht="18.75" x14ac:dyDescent="0.25">
      <c r="A166" s="13" t="str">
        <f t="shared" si="2"/>
        <v/>
      </c>
      <c r="B166" s="14" t="str">
        <f t="array" ref="B166">IF(ROWS($B$11:B166)&gt;COUNTIF(Feuil1!$A$11:$A$500,$B$6),"",INDEX(Feuil1!$B$11:$B$500,SMALL(IF(Feuil1!$B$11:$B$500&lt;&gt;"",IF(Feuil1!$A$11:$A$500=$B$6,ROW(Feuil1!$B$11:$B$500)-ROW(Feuil1!$B$11)+1)),ROWS($B$11:B166))))</f>
        <v/>
      </c>
      <c r="C166" s="14" t="str">
        <f t="array" ref="C166">IF(ROWS($C$11:C166)&gt;COUNTIF(Feuil1!$A$11:$A$500,$B$6),"",INDEX(Feuil1!$C$11:$C$500,SMALL(IF(Feuil1!$C$11:$C$500&lt;&gt;"",IF(Feuil1!$A$11:$A$500=$B$6,ROW(Feuil1!$C$11:$C$500)-ROW(Feuil1!$C$11)+1)),ROWS($C$11:C166))))</f>
        <v/>
      </c>
    </row>
    <row r="167" spans="1:3" ht="18.75" x14ac:dyDescent="0.25">
      <c r="A167" s="13" t="str">
        <f t="shared" si="2"/>
        <v/>
      </c>
      <c r="B167" s="14" t="str">
        <f t="array" ref="B167">IF(ROWS($B$11:B167)&gt;COUNTIF(Feuil1!$A$11:$A$500,$B$6),"",INDEX(Feuil1!$B$11:$B$500,SMALL(IF(Feuil1!$B$11:$B$500&lt;&gt;"",IF(Feuil1!$A$11:$A$500=$B$6,ROW(Feuil1!$B$11:$B$500)-ROW(Feuil1!$B$11)+1)),ROWS($B$11:B167))))</f>
        <v/>
      </c>
      <c r="C167" s="14" t="str">
        <f t="array" ref="C167">IF(ROWS($C$11:C167)&gt;COUNTIF(Feuil1!$A$11:$A$500,$B$6),"",INDEX(Feuil1!$C$11:$C$500,SMALL(IF(Feuil1!$C$11:$C$500&lt;&gt;"",IF(Feuil1!$A$11:$A$500=$B$6,ROW(Feuil1!$C$11:$C$500)-ROW(Feuil1!$C$11)+1)),ROWS($C$11:C167))))</f>
        <v/>
      </c>
    </row>
    <row r="168" spans="1:3" ht="18.75" x14ac:dyDescent="0.25">
      <c r="A168" s="13" t="str">
        <f t="shared" si="2"/>
        <v/>
      </c>
      <c r="B168" s="14" t="str">
        <f t="array" ref="B168">IF(ROWS($B$11:B168)&gt;COUNTIF(Feuil1!$A$11:$A$500,$B$6),"",INDEX(Feuil1!$B$11:$B$500,SMALL(IF(Feuil1!$B$11:$B$500&lt;&gt;"",IF(Feuil1!$A$11:$A$500=$B$6,ROW(Feuil1!$B$11:$B$500)-ROW(Feuil1!$B$11)+1)),ROWS($B$11:B168))))</f>
        <v/>
      </c>
      <c r="C168" s="14" t="str">
        <f t="array" ref="C168">IF(ROWS($C$11:C168)&gt;COUNTIF(Feuil1!$A$11:$A$500,$B$6),"",INDEX(Feuil1!$C$11:$C$500,SMALL(IF(Feuil1!$C$11:$C$500&lt;&gt;"",IF(Feuil1!$A$11:$A$500=$B$6,ROW(Feuil1!$C$11:$C$500)-ROW(Feuil1!$C$11)+1)),ROWS($C$11:C168))))</f>
        <v/>
      </c>
    </row>
    <row r="169" spans="1:3" ht="18.75" x14ac:dyDescent="0.25">
      <c r="A169" s="13" t="str">
        <f t="shared" si="2"/>
        <v/>
      </c>
      <c r="B169" s="14" t="str">
        <f t="array" ref="B169">IF(ROWS($B$11:B169)&gt;COUNTIF(Feuil1!$A$11:$A$500,$B$6),"",INDEX(Feuil1!$B$11:$B$500,SMALL(IF(Feuil1!$B$11:$B$500&lt;&gt;"",IF(Feuil1!$A$11:$A$500=$B$6,ROW(Feuil1!$B$11:$B$500)-ROW(Feuil1!$B$11)+1)),ROWS($B$11:B169))))</f>
        <v/>
      </c>
      <c r="C169" s="14" t="str">
        <f t="array" ref="C169">IF(ROWS($C$11:C169)&gt;COUNTIF(Feuil1!$A$11:$A$500,$B$6),"",INDEX(Feuil1!$C$11:$C$500,SMALL(IF(Feuil1!$C$11:$C$500&lt;&gt;"",IF(Feuil1!$A$11:$A$500=$B$6,ROW(Feuil1!$C$11:$C$500)-ROW(Feuil1!$C$11)+1)),ROWS($C$11:C169))))</f>
        <v/>
      </c>
    </row>
    <row r="170" spans="1:3" ht="18.75" x14ac:dyDescent="0.25">
      <c r="A170" s="13" t="str">
        <f t="shared" si="2"/>
        <v/>
      </c>
      <c r="B170" s="14" t="str">
        <f t="array" ref="B170">IF(ROWS($B$11:B170)&gt;COUNTIF(Feuil1!$A$11:$A$500,$B$6),"",INDEX(Feuil1!$B$11:$B$500,SMALL(IF(Feuil1!$B$11:$B$500&lt;&gt;"",IF(Feuil1!$A$11:$A$500=$B$6,ROW(Feuil1!$B$11:$B$500)-ROW(Feuil1!$B$11)+1)),ROWS($B$11:B170))))</f>
        <v/>
      </c>
      <c r="C170" s="14" t="str">
        <f t="array" ref="C170">IF(ROWS($C$11:C170)&gt;COUNTIF(Feuil1!$A$11:$A$500,$B$6),"",INDEX(Feuil1!$C$11:$C$500,SMALL(IF(Feuil1!$C$11:$C$500&lt;&gt;"",IF(Feuil1!$A$11:$A$500=$B$6,ROW(Feuil1!$C$11:$C$500)-ROW(Feuil1!$C$11)+1)),ROWS($C$11:C170))))</f>
        <v/>
      </c>
    </row>
    <row r="171" spans="1:3" ht="18.75" x14ac:dyDescent="0.25">
      <c r="A171" s="13" t="str">
        <f t="shared" si="2"/>
        <v/>
      </c>
      <c r="B171" s="14" t="str">
        <f t="array" ref="B171">IF(ROWS($B$11:B171)&gt;COUNTIF(Feuil1!$A$11:$A$500,$B$6),"",INDEX(Feuil1!$B$11:$B$500,SMALL(IF(Feuil1!$B$11:$B$500&lt;&gt;"",IF(Feuil1!$A$11:$A$500=$B$6,ROW(Feuil1!$B$11:$B$500)-ROW(Feuil1!$B$11)+1)),ROWS($B$11:B171))))</f>
        <v/>
      </c>
      <c r="C171" s="14" t="str">
        <f t="array" ref="C171">IF(ROWS($C$11:C171)&gt;COUNTIF(Feuil1!$A$11:$A$500,$B$6),"",INDEX(Feuil1!$C$11:$C$500,SMALL(IF(Feuil1!$C$11:$C$500&lt;&gt;"",IF(Feuil1!$A$11:$A$500=$B$6,ROW(Feuil1!$C$11:$C$500)-ROW(Feuil1!$C$11)+1)),ROWS($C$11:C171))))</f>
        <v/>
      </c>
    </row>
    <row r="172" spans="1:3" ht="18.75" x14ac:dyDescent="0.25">
      <c r="A172" s="13" t="str">
        <f t="shared" si="2"/>
        <v/>
      </c>
      <c r="B172" s="14" t="str">
        <f t="array" ref="B172">IF(ROWS($B$11:B172)&gt;COUNTIF(Feuil1!$A$11:$A$500,$B$6),"",INDEX(Feuil1!$B$11:$B$500,SMALL(IF(Feuil1!$B$11:$B$500&lt;&gt;"",IF(Feuil1!$A$11:$A$500=$B$6,ROW(Feuil1!$B$11:$B$500)-ROW(Feuil1!$B$11)+1)),ROWS($B$11:B172))))</f>
        <v/>
      </c>
      <c r="C172" s="14" t="str">
        <f t="array" ref="C172">IF(ROWS($C$11:C172)&gt;COUNTIF(Feuil1!$A$11:$A$500,$B$6),"",INDEX(Feuil1!$C$11:$C$500,SMALL(IF(Feuil1!$C$11:$C$500&lt;&gt;"",IF(Feuil1!$A$11:$A$500=$B$6,ROW(Feuil1!$C$11:$C$500)-ROW(Feuil1!$C$11)+1)),ROWS($C$11:C172))))</f>
        <v/>
      </c>
    </row>
    <row r="173" spans="1:3" ht="18.75" x14ac:dyDescent="0.25">
      <c r="A173" s="13" t="str">
        <f t="shared" si="2"/>
        <v/>
      </c>
      <c r="B173" s="14" t="str">
        <f t="array" ref="B173">IF(ROWS($B$11:B173)&gt;COUNTIF(Feuil1!$A$11:$A$500,$B$6),"",INDEX(Feuil1!$B$11:$B$500,SMALL(IF(Feuil1!$B$11:$B$500&lt;&gt;"",IF(Feuil1!$A$11:$A$500=$B$6,ROW(Feuil1!$B$11:$B$500)-ROW(Feuil1!$B$11)+1)),ROWS($B$11:B173))))</f>
        <v/>
      </c>
      <c r="C173" s="14" t="str">
        <f t="array" ref="C173">IF(ROWS($C$11:C173)&gt;COUNTIF(Feuil1!$A$11:$A$500,$B$6),"",INDEX(Feuil1!$C$11:$C$500,SMALL(IF(Feuil1!$C$11:$C$500&lt;&gt;"",IF(Feuil1!$A$11:$A$500=$B$6,ROW(Feuil1!$C$11:$C$500)-ROW(Feuil1!$C$11)+1)),ROWS($C$11:C173))))</f>
        <v/>
      </c>
    </row>
    <row r="174" spans="1:3" ht="18.75" x14ac:dyDescent="0.25">
      <c r="A174" s="13" t="str">
        <f t="shared" si="2"/>
        <v/>
      </c>
      <c r="B174" s="14" t="str">
        <f t="array" ref="B174">IF(ROWS($B$11:B174)&gt;COUNTIF(Feuil1!$A$11:$A$500,$B$6),"",INDEX(Feuil1!$B$11:$B$500,SMALL(IF(Feuil1!$B$11:$B$500&lt;&gt;"",IF(Feuil1!$A$11:$A$500=$B$6,ROW(Feuil1!$B$11:$B$500)-ROW(Feuil1!$B$11)+1)),ROWS($B$11:B174))))</f>
        <v/>
      </c>
      <c r="C174" s="14" t="str">
        <f t="array" ref="C174">IF(ROWS($C$11:C174)&gt;COUNTIF(Feuil1!$A$11:$A$500,$B$6),"",INDEX(Feuil1!$C$11:$C$500,SMALL(IF(Feuil1!$C$11:$C$500&lt;&gt;"",IF(Feuil1!$A$11:$A$500=$B$6,ROW(Feuil1!$C$11:$C$500)-ROW(Feuil1!$C$11)+1)),ROWS($C$11:C174))))</f>
        <v/>
      </c>
    </row>
    <row r="175" spans="1:3" ht="18.75" x14ac:dyDescent="0.25">
      <c r="A175" s="13" t="str">
        <f t="shared" si="2"/>
        <v/>
      </c>
      <c r="B175" s="14" t="str">
        <f t="array" ref="B175">IF(ROWS($B$11:B175)&gt;COUNTIF(Feuil1!$A$11:$A$500,$B$6),"",INDEX(Feuil1!$B$11:$B$500,SMALL(IF(Feuil1!$B$11:$B$500&lt;&gt;"",IF(Feuil1!$A$11:$A$500=$B$6,ROW(Feuil1!$B$11:$B$500)-ROW(Feuil1!$B$11)+1)),ROWS($B$11:B175))))</f>
        <v/>
      </c>
      <c r="C175" s="14" t="str">
        <f t="array" ref="C175">IF(ROWS($C$11:C175)&gt;COUNTIF(Feuil1!$A$11:$A$500,$B$6),"",INDEX(Feuil1!$C$11:$C$500,SMALL(IF(Feuil1!$C$11:$C$500&lt;&gt;"",IF(Feuil1!$A$11:$A$500=$B$6,ROW(Feuil1!$C$11:$C$500)-ROW(Feuil1!$C$11)+1)),ROWS($C$11:C175))))</f>
        <v/>
      </c>
    </row>
    <row r="176" spans="1:3" ht="18.75" x14ac:dyDescent="0.25">
      <c r="A176" s="13" t="str">
        <f t="shared" si="2"/>
        <v/>
      </c>
      <c r="B176" s="14" t="str">
        <f t="array" ref="B176">IF(ROWS($B$11:B176)&gt;COUNTIF(Feuil1!$A$11:$A$500,$B$6),"",INDEX(Feuil1!$B$11:$B$500,SMALL(IF(Feuil1!$B$11:$B$500&lt;&gt;"",IF(Feuil1!$A$11:$A$500=$B$6,ROW(Feuil1!$B$11:$B$500)-ROW(Feuil1!$B$11)+1)),ROWS($B$11:B176))))</f>
        <v/>
      </c>
      <c r="C176" s="14" t="str">
        <f t="array" ref="C176">IF(ROWS($C$11:C176)&gt;COUNTIF(Feuil1!$A$11:$A$500,$B$6),"",INDEX(Feuil1!$C$11:$C$500,SMALL(IF(Feuil1!$C$11:$C$500&lt;&gt;"",IF(Feuil1!$A$11:$A$500=$B$6,ROW(Feuil1!$C$11:$C$500)-ROW(Feuil1!$C$11)+1)),ROWS($C$11:C176))))</f>
        <v/>
      </c>
    </row>
    <row r="177" spans="1:3" ht="18.75" x14ac:dyDescent="0.25">
      <c r="A177" s="13" t="str">
        <f t="shared" si="2"/>
        <v/>
      </c>
      <c r="B177" s="14" t="str">
        <f t="array" ref="B177">IF(ROWS($B$11:B177)&gt;COUNTIF(Feuil1!$A$11:$A$500,$B$6),"",INDEX(Feuil1!$B$11:$B$500,SMALL(IF(Feuil1!$B$11:$B$500&lt;&gt;"",IF(Feuil1!$A$11:$A$500=$B$6,ROW(Feuil1!$B$11:$B$500)-ROW(Feuil1!$B$11)+1)),ROWS($B$11:B177))))</f>
        <v/>
      </c>
      <c r="C177" s="14" t="str">
        <f t="array" ref="C177">IF(ROWS($C$11:C177)&gt;COUNTIF(Feuil1!$A$11:$A$500,$B$6),"",INDEX(Feuil1!$C$11:$C$500,SMALL(IF(Feuil1!$C$11:$C$500&lt;&gt;"",IF(Feuil1!$A$11:$A$500=$B$6,ROW(Feuil1!$C$11:$C$500)-ROW(Feuil1!$C$11)+1)),ROWS($C$11:C177))))</f>
        <v/>
      </c>
    </row>
    <row r="178" spans="1:3" ht="18.75" x14ac:dyDescent="0.25">
      <c r="A178" s="13" t="str">
        <f t="shared" si="2"/>
        <v/>
      </c>
      <c r="B178" s="14" t="str">
        <f t="array" ref="B178">IF(ROWS($B$11:B178)&gt;COUNTIF(Feuil1!$A$11:$A$500,$B$6),"",INDEX(Feuil1!$B$11:$B$500,SMALL(IF(Feuil1!$B$11:$B$500&lt;&gt;"",IF(Feuil1!$A$11:$A$500=$B$6,ROW(Feuil1!$B$11:$B$500)-ROW(Feuil1!$B$11)+1)),ROWS($B$11:B178))))</f>
        <v/>
      </c>
      <c r="C178" s="14" t="str">
        <f t="array" ref="C178">IF(ROWS($C$11:C178)&gt;COUNTIF(Feuil1!$A$11:$A$500,$B$6),"",INDEX(Feuil1!$C$11:$C$500,SMALL(IF(Feuil1!$C$11:$C$500&lt;&gt;"",IF(Feuil1!$A$11:$A$500=$B$6,ROW(Feuil1!$C$11:$C$500)-ROW(Feuil1!$C$11)+1)),ROWS($C$11:C178))))</f>
        <v/>
      </c>
    </row>
    <row r="179" spans="1:3" ht="18.75" x14ac:dyDescent="0.25">
      <c r="A179" s="13" t="str">
        <f t="shared" si="2"/>
        <v/>
      </c>
      <c r="B179" s="14" t="str">
        <f t="array" ref="B179">IF(ROWS($B$11:B179)&gt;COUNTIF(Feuil1!$A$11:$A$500,$B$6),"",INDEX(Feuil1!$B$11:$B$500,SMALL(IF(Feuil1!$B$11:$B$500&lt;&gt;"",IF(Feuil1!$A$11:$A$500=$B$6,ROW(Feuil1!$B$11:$B$500)-ROW(Feuil1!$B$11)+1)),ROWS($B$11:B179))))</f>
        <v/>
      </c>
      <c r="C179" s="14" t="str">
        <f t="array" ref="C179">IF(ROWS($C$11:C179)&gt;COUNTIF(Feuil1!$A$11:$A$500,$B$6),"",INDEX(Feuil1!$C$11:$C$500,SMALL(IF(Feuil1!$C$11:$C$500&lt;&gt;"",IF(Feuil1!$A$11:$A$500=$B$6,ROW(Feuil1!$C$11:$C$500)-ROW(Feuil1!$C$11)+1)),ROWS($C$11:C179))))</f>
        <v/>
      </c>
    </row>
    <row r="180" spans="1:3" ht="18.75" x14ac:dyDescent="0.25">
      <c r="A180" s="13" t="str">
        <f t="shared" si="2"/>
        <v/>
      </c>
      <c r="B180" s="14" t="str">
        <f t="array" ref="B180">IF(ROWS($B$11:B180)&gt;COUNTIF(Feuil1!$A$11:$A$500,$B$6),"",INDEX(Feuil1!$B$11:$B$500,SMALL(IF(Feuil1!$B$11:$B$500&lt;&gt;"",IF(Feuil1!$A$11:$A$500=$B$6,ROW(Feuil1!$B$11:$B$500)-ROW(Feuil1!$B$11)+1)),ROWS($B$11:B180))))</f>
        <v/>
      </c>
      <c r="C180" s="14" t="str">
        <f t="array" ref="C180">IF(ROWS($C$11:C180)&gt;COUNTIF(Feuil1!$A$11:$A$500,$B$6),"",INDEX(Feuil1!$C$11:$C$500,SMALL(IF(Feuil1!$C$11:$C$500&lt;&gt;"",IF(Feuil1!$A$11:$A$500=$B$6,ROW(Feuil1!$C$11:$C$500)-ROW(Feuil1!$C$11)+1)),ROWS($C$11:C180))))</f>
        <v/>
      </c>
    </row>
    <row r="181" spans="1:3" ht="18.75" x14ac:dyDescent="0.25">
      <c r="A181" s="13" t="str">
        <f t="shared" si="2"/>
        <v/>
      </c>
      <c r="B181" s="14" t="str">
        <f t="array" ref="B181">IF(ROWS($B$11:B181)&gt;COUNTIF(Feuil1!$A$11:$A$500,$B$6),"",INDEX(Feuil1!$B$11:$B$500,SMALL(IF(Feuil1!$B$11:$B$500&lt;&gt;"",IF(Feuil1!$A$11:$A$500=$B$6,ROW(Feuil1!$B$11:$B$500)-ROW(Feuil1!$B$11)+1)),ROWS($B$11:B181))))</f>
        <v/>
      </c>
      <c r="C181" s="14" t="str">
        <f t="array" ref="C181">IF(ROWS($C$11:C181)&gt;COUNTIF(Feuil1!$A$11:$A$500,$B$6),"",INDEX(Feuil1!$C$11:$C$500,SMALL(IF(Feuil1!$C$11:$C$500&lt;&gt;"",IF(Feuil1!$A$11:$A$500=$B$6,ROW(Feuil1!$C$11:$C$500)-ROW(Feuil1!$C$11)+1)),ROWS($C$11:C181))))</f>
        <v/>
      </c>
    </row>
    <row r="182" spans="1:3" ht="18.75" x14ac:dyDescent="0.25">
      <c r="A182" s="13" t="str">
        <f t="shared" si="2"/>
        <v/>
      </c>
      <c r="B182" s="14" t="str">
        <f t="array" ref="B182">IF(ROWS($B$11:B182)&gt;COUNTIF(Feuil1!$A$11:$A$500,$B$6),"",INDEX(Feuil1!$B$11:$B$500,SMALL(IF(Feuil1!$B$11:$B$500&lt;&gt;"",IF(Feuil1!$A$11:$A$500=$B$6,ROW(Feuil1!$B$11:$B$500)-ROW(Feuil1!$B$11)+1)),ROWS($B$11:B182))))</f>
        <v/>
      </c>
      <c r="C182" s="14" t="str">
        <f t="array" ref="C182">IF(ROWS($C$11:C182)&gt;COUNTIF(Feuil1!$A$11:$A$500,$B$6),"",INDEX(Feuil1!$C$11:$C$500,SMALL(IF(Feuil1!$C$11:$C$500&lt;&gt;"",IF(Feuil1!$A$11:$A$500=$B$6,ROW(Feuil1!$C$11:$C$500)-ROW(Feuil1!$C$11)+1)),ROWS($C$11:C182))))</f>
        <v/>
      </c>
    </row>
    <row r="183" spans="1:3" ht="18.75" x14ac:dyDescent="0.25">
      <c r="A183" s="13" t="str">
        <f t="shared" si="2"/>
        <v/>
      </c>
      <c r="B183" s="14" t="str">
        <f t="array" ref="B183">IF(ROWS($B$11:B183)&gt;COUNTIF(Feuil1!$A$11:$A$500,$B$6),"",INDEX(Feuil1!$B$11:$B$500,SMALL(IF(Feuil1!$B$11:$B$500&lt;&gt;"",IF(Feuil1!$A$11:$A$500=$B$6,ROW(Feuil1!$B$11:$B$500)-ROW(Feuil1!$B$11)+1)),ROWS($B$11:B183))))</f>
        <v/>
      </c>
      <c r="C183" s="14" t="str">
        <f t="array" ref="C183">IF(ROWS($C$11:C183)&gt;COUNTIF(Feuil1!$A$11:$A$500,$B$6),"",INDEX(Feuil1!$C$11:$C$500,SMALL(IF(Feuil1!$C$11:$C$500&lt;&gt;"",IF(Feuil1!$A$11:$A$500=$B$6,ROW(Feuil1!$C$11:$C$500)-ROW(Feuil1!$C$11)+1)),ROWS($C$11:C183))))</f>
        <v/>
      </c>
    </row>
    <row r="184" spans="1:3" ht="18.75" x14ac:dyDescent="0.25">
      <c r="A184" s="13" t="str">
        <f t="shared" si="2"/>
        <v/>
      </c>
      <c r="B184" s="14" t="str">
        <f t="array" ref="B184">IF(ROWS($B$11:B184)&gt;COUNTIF(Feuil1!$A$11:$A$500,$B$6),"",INDEX(Feuil1!$B$11:$B$500,SMALL(IF(Feuil1!$B$11:$B$500&lt;&gt;"",IF(Feuil1!$A$11:$A$500=$B$6,ROW(Feuil1!$B$11:$B$500)-ROW(Feuil1!$B$11)+1)),ROWS($B$11:B184))))</f>
        <v/>
      </c>
      <c r="C184" s="14" t="str">
        <f t="array" ref="C184">IF(ROWS($C$11:C184)&gt;COUNTIF(Feuil1!$A$11:$A$500,$B$6),"",INDEX(Feuil1!$C$11:$C$500,SMALL(IF(Feuil1!$C$11:$C$500&lt;&gt;"",IF(Feuil1!$A$11:$A$500=$B$6,ROW(Feuil1!$C$11:$C$500)-ROW(Feuil1!$C$11)+1)),ROWS($C$11:C184))))</f>
        <v/>
      </c>
    </row>
    <row r="185" spans="1:3" ht="18.75" x14ac:dyDescent="0.25">
      <c r="A185" s="13" t="str">
        <f t="shared" si="2"/>
        <v/>
      </c>
      <c r="B185" s="14" t="str">
        <f t="array" ref="B185">IF(ROWS($B$11:B185)&gt;COUNTIF(Feuil1!$A$11:$A$500,$B$6),"",INDEX(Feuil1!$B$11:$B$500,SMALL(IF(Feuil1!$B$11:$B$500&lt;&gt;"",IF(Feuil1!$A$11:$A$500=$B$6,ROW(Feuil1!$B$11:$B$500)-ROW(Feuil1!$B$11)+1)),ROWS($B$11:B185))))</f>
        <v/>
      </c>
      <c r="C185" s="14" t="str">
        <f t="array" ref="C185">IF(ROWS($C$11:C185)&gt;COUNTIF(Feuil1!$A$11:$A$500,$B$6),"",INDEX(Feuil1!$C$11:$C$500,SMALL(IF(Feuil1!$C$11:$C$500&lt;&gt;"",IF(Feuil1!$A$11:$A$500=$B$6,ROW(Feuil1!$C$11:$C$500)-ROW(Feuil1!$C$11)+1)),ROWS($C$11:C185))))</f>
        <v/>
      </c>
    </row>
    <row r="186" spans="1:3" ht="18.75" x14ac:dyDescent="0.25">
      <c r="A186" s="13" t="str">
        <f t="shared" si="2"/>
        <v/>
      </c>
      <c r="B186" s="14" t="str">
        <f t="array" ref="B186">IF(ROWS($B$11:B186)&gt;COUNTIF(Feuil1!$A$11:$A$500,$B$6),"",INDEX(Feuil1!$B$11:$B$500,SMALL(IF(Feuil1!$B$11:$B$500&lt;&gt;"",IF(Feuil1!$A$11:$A$500=$B$6,ROW(Feuil1!$B$11:$B$500)-ROW(Feuil1!$B$11)+1)),ROWS($B$11:B186))))</f>
        <v/>
      </c>
      <c r="C186" s="14" t="str">
        <f t="array" ref="C186">IF(ROWS($C$11:C186)&gt;COUNTIF(Feuil1!$A$11:$A$500,$B$6),"",INDEX(Feuil1!$C$11:$C$500,SMALL(IF(Feuil1!$C$11:$C$500&lt;&gt;"",IF(Feuil1!$A$11:$A$500=$B$6,ROW(Feuil1!$C$11:$C$500)-ROW(Feuil1!$C$11)+1)),ROWS($C$11:C186))))</f>
        <v/>
      </c>
    </row>
    <row r="187" spans="1:3" ht="18.75" x14ac:dyDescent="0.25">
      <c r="A187" s="13" t="str">
        <f t="shared" si="2"/>
        <v/>
      </c>
      <c r="B187" s="14" t="str">
        <f t="array" ref="B187">IF(ROWS($B$11:B187)&gt;COUNTIF(Feuil1!$A$11:$A$500,$B$6),"",INDEX(Feuil1!$B$11:$B$500,SMALL(IF(Feuil1!$B$11:$B$500&lt;&gt;"",IF(Feuil1!$A$11:$A$500=$B$6,ROW(Feuil1!$B$11:$B$500)-ROW(Feuil1!$B$11)+1)),ROWS($B$11:B187))))</f>
        <v/>
      </c>
      <c r="C187" s="14" t="str">
        <f t="array" ref="C187">IF(ROWS($C$11:C187)&gt;COUNTIF(Feuil1!$A$11:$A$500,$B$6),"",INDEX(Feuil1!$C$11:$C$500,SMALL(IF(Feuil1!$C$11:$C$500&lt;&gt;"",IF(Feuil1!$A$11:$A$500=$B$6,ROW(Feuil1!$C$11:$C$500)-ROW(Feuil1!$C$11)+1)),ROWS($C$11:C187))))</f>
        <v/>
      </c>
    </row>
    <row r="188" spans="1:3" ht="18.75" x14ac:dyDescent="0.25">
      <c r="A188" s="13" t="str">
        <f t="shared" si="2"/>
        <v/>
      </c>
      <c r="B188" s="14" t="str">
        <f t="array" ref="B188">IF(ROWS($B$11:B188)&gt;COUNTIF(Feuil1!$A$11:$A$500,$B$6),"",INDEX(Feuil1!$B$11:$B$500,SMALL(IF(Feuil1!$B$11:$B$500&lt;&gt;"",IF(Feuil1!$A$11:$A$500=$B$6,ROW(Feuil1!$B$11:$B$500)-ROW(Feuil1!$B$11)+1)),ROWS($B$11:B188))))</f>
        <v/>
      </c>
      <c r="C188" s="14" t="str">
        <f t="array" ref="C188">IF(ROWS($C$11:C188)&gt;COUNTIF(Feuil1!$A$11:$A$500,$B$6),"",INDEX(Feuil1!$C$11:$C$500,SMALL(IF(Feuil1!$C$11:$C$500&lt;&gt;"",IF(Feuil1!$A$11:$A$500=$B$6,ROW(Feuil1!$C$11:$C$500)-ROW(Feuil1!$C$11)+1)),ROWS($C$11:C188))))</f>
        <v/>
      </c>
    </row>
    <row r="189" spans="1:3" ht="18.75" x14ac:dyDescent="0.25">
      <c r="A189" s="13" t="str">
        <f t="shared" si="2"/>
        <v/>
      </c>
      <c r="B189" s="14" t="str">
        <f t="array" ref="B189">IF(ROWS($B$11:B189)&gt;COUNTIF(Feuil1!$A$11:$A$500,$B$6),"",INDEX(Feuil1!$B$11:$B$500,SMALL(IF(Feuil1!$B$11:$B$500&lt;&gt;"",IF(Feuil1!$A$11:$A$500=$B$6,ROW(Feuil1!$B$11:$B$500)-ROW(Feuil1!$B$11)+1)),ROWS($B$11:B189))))</f>
        <v/>
      </c>
      <c r="C189" s="14" t="str">
        <f t="array" ref="C189">IF(ROWS($C$11:C189)&gt;COUNTIF(Feuil1!$A$11:$A$500,$B$6),"",INDEX(Feuil1!$C$11:$C$500,SMALL(IF(Feuil1!$C$11:$C$500&lt;&gt;"",IF(Feuil1!$A$11:$A$500=$B$6,ROW(Feuil1!$C$11:$C$500)-ROW(Feuil1!$C$11)+1)),ROWS($C$11:C189))))</f>
        <v/>
      </c>
    </row>
    <row r="190" spans="1:3" ht="18.75" x14ac:dyDescent="0.25">
      <c r="A190" s="13" t="str">
        <f t="shared" si="2"/>
        <v/>
      </c>
      <c r="B190" s="14" t="str">
        <f t="array" ref="B190">IF(ROWS($B$11:B190)&gt;COUNTIF(Feuil1!$A$11:$A$500,$B$6),"",INDEX(Feuil1!$B$11:$B$500,SMALL(IF(Feuil1!$B$11:$B$500&lt;&gt;"",IF(Feuil1!$A$11:$A$500=$B$6,ROW(Feuil1!$B$11:$B$500)-ROW(Feuil1!$B$11)+1)),ROWS($B$11:B190))))</f>
        <v/>
      </c>
      <c r="C190" s="14" t="str">
        <f t="array" ref="C190">IF(ROWS($C$11:C190)&gt;COUNTIF(Feuil1!$A$11:$A$500,$B$6),"",INDEX(Feuil1!$C$11:$C$500,SMALL(IF(Feuil1!$C$11:$C$500&lt;&gt;"",IF(Feuil1!$A$11:$A$500=$B$6,ROW(Feuil1!$C$11:$C$500)-ROW(Feuil1!$C$11)+1)),ROWS($C$11:C190))))</f>
        <v/>
      </c>
    </row>
    <row r="191" spans="1:3" ht="18.75" x14ac:dyDescent="0.25">
      <c r="A191" s="13" t="str">
        <f t="shared" si="2"/>
        <v/>
      </c>
      <c r="B191" s="14" t="str">
        <f t="array" ref="B191">IF(ROWS($B$11:B191)&gt;COUNTIF(Feuil1!$A$11:$A$500,$B$6),"",INDEX(Feuil1!$B$11:$B$500,SMALL(IF(Feuil1!$B$11:$B$500&lt;&gt;"",IF(Feuil1!$A$11:$A$500=$B$6,ROW(Feuil1!$B$11:$B$500)-ROW(Feuil1!$B$11)+1)),ROWS($B$11:B191))))</f>
        <v/>
      </c>
      <c r="C191" s="14" t="str">
        <f t="array" ref="C191">IF(ROWS($C$11:C191)&gt;COUNTIF(Feuil1!$A$11:$A$500,$B$6),"",INDEX(Feuil1!$C$11:$C$500,SMALL(IF(Feuil1!$C$11:$C$500&lt;&gt;"",IF(Feuil1!$A$11:$A$500=$B$6,ROW(Feuil1!$C$11:$C$500)-ROW(Feuil1!$C$11)+1)),ROWS($C$11:C191))))</f>
        <v/>
      </c>
    </row>
    <row r="192" spans="1:3" ht="18.75" x14ac:dyDescent="0.25">
      <c r="A192" s="13" t="str">
        <f t="shared" si="2"/>
        <v/>
      </c>
      <c r="B192" s="14" t="str">
        <f t="array" ref="B192">IF(ROWS($B$11:B192)&gt;COUNTIF(Feuil1!$A$11:$A$500,$B$6),"",INDEX(Feuil1!$B$11:$B$500,SMALL(IF(Feuil1!$B$11:$B$500&lt;&gt;"",IF(Feuil1!$A$11:$A$500=$B$6,ROW(Feuil1!$B$11:$B$500)-ROW(Feuil1!$B$11)+1)),ROWS($B$11:B192))))</f>
        <v/>
      </c>
      <c r="C192" s="14" t="str">
        <f t="array" ref="C192">IF(ROWS($C$11:C192)&gt;COUNTIF(Feuil1!$A$11:$A$500,$B$6),"",INDEX(Feuil1!$C$11:$C$500,SMALL(IF(Feuil1!$C$11:$C$500&lt;&gt;"",IF(Feuil1!$A$11:$A$500=$B$6,ROW(Feuil1!$C$11:$C$500)-ROW(Feuil1!$C$11)+1)),ROWS($C$11:C192))))</f>
        <v/>
      </c>
    </row>
    <row r="193" spans="1:3" ht="18.75" x14ac:dyDescent="0.25">
      <c r="A193" s="13" t="str">
        <f t="shared" si="2"/>
        <v/>
      </c>
      <c r="B193" s="14" t="str">
        <f t="array" ref="B193">IF(ROWS($B$11:B193)&gt;COUNTIF(Feuil1!$A$11:$A$500,$B$6),"",INDEX(Feuil1!$B$11:$B$500,SMALL(IF(Feuil1!$B$11:$B$500&lt;&gt;"",IF(Feuil1!$A$11:$A$500=$B$6,ROW(Feuil1!$B$11:$B$500)-ROW(Feuil1!$B$11)+1)),ROWS($B$11:B193))))</f>
        <v/>
      </c>
      <c r="C193" s="14" t="str">
        <f t="array" ref="C193">IF(ROWS($C$11:C193)&gt;COUNTIF(Feuil1!$A$11:$A$500,$B$6),"",INDEX(Feuil1!$C$11:$C$500,SMALL(IF(Feuil1!$C$11:$C$500&lt;&gt;"",IF(Feuil1!$A$11:$A$500=$B$6,ROW(Feuil1!$C$11:$C$500)-ROW(Feuil1!$C$11)+1)),ROWS($C$11:C193))))</f>
        <v/>
      </c>
    </row>
    <row r="194" spans="1:3" ht="18.75" x14ac:dyDescent="0.25">
      <c r="A194" s="13" t="str">
        <f t="shared" si="2"/>
        <v/>
      </c>
      <c r="B194" s="14" t="str">
        <f t="array" ref="B194">IF(ROWS($B$11:B194)&gt;COUNTIF(Feuil1!$A$11:$A$500,$B$6),"",INDEX(Feuil1!$B$11:$B$500,SMALL(IF(Feuil1!$B$11:$B$500&lt;&gt;"",IF(Feuil1!$A$11:$A$500=$B$6,ROW(Feuil1!$B$11:$B$500)-ROW(Feuil1!$B$11)+1)),ROWS($B$11:B194))))</f>
        <v/>
      </c>
      <c r="C194" s="14" t="str">
        <f t="array" ref="C194">IF(ROWS($C$11:C194)&gt;COUNTIF(Feuil1!$A$11:$A$500,$B$6),"",INDEX(Feuil1!$C$11:$C$500,SMALL(IF(Feuil1!$C$11:$C$500&lt;&gt;"",IF(Feuil1!$A$11:$A$500=$B$6,ROW(Feuil1!$C$11:$C$500)-ROW(Feuil1!$C$11)+1)),ROWS($C$11:C194))))</f>
        <v/>
      </c>
    </row>
    <row r="195" spans="1:3" ht="18.75" x14ac:dyDescent="0.25">
      <c r="A195" s="13" t="str">
        <f t="shared" si="2"/>
        <v/>
      </c>
      <c r="B195" s="14" t="str">
        <f t="array" ref="B195">IF(ROWS($B$11:B195)&gt;COUNTIF(Feuil1!$A$11:$A$500,$B$6),"",INDEX(Feuil1!$B$11:$B$500,SMALL(IF(Feuil1!$B$11:$B$500&lt;&gt;"",IF(Feuil1!$A$11:$A$500=$B$6,ROW(Feuil1!$B$11:$B$500)-ROW(Feuil1!$B$11)+1)),ROWS($B$11:B195))))</f>
        <v/>
      </c>
      <c r="C195" s="14" t="str">
        <f t="array" ref="C195">IF(ROWS($C$11:C195)&gt;COUNTIF(Feuil1!$A$11:$A$500,$B$6),"",INDEX(Feuil1!$C$11:$C$500,SMALL(IF(Feuil1!$C$11:$C$500&lt;&gt;"",IF(Feuil1!$A$11:$A$500=$B$6,ROW(Feuil1!$C$11:$C$500)-ROW(Feuil1!$C$11)+1)),ROWS($C$11:C195))))</f>
        <v/>
      </c>
    </row>
    <row r="196" spans="1:3" ht="18.75" x14ac:dyDescent="0.25">
      <c r="A196" s="13" t="str">
        <f t="shared" si="2"/>
        <v/>
      </c>
      <c r="B196" s="14" t="str">
        <f t="array" ref="B196">IF(ROWS($B$11:B196)&gt;COUNTIF(Feuil1!$A$11:$A$500,$B$6),"",INDEX(Feuil1!$B$11:$B$500,SMALL(IF(Feuil1!$B$11:$B$500&lt;&gt;"",IF(Feuil1!$A$11:$A$500=$B$6,ROW(Feuil1!$B$11:$B$500)-ROW(Feuil1!$B$11)+1)),ROWS($B$11:B196))))</f>
        <v/>
      </c>
      <c r="C196" s="14" t="str">
        <f t="array" ref="C196">IF(ROWS($C$11:C196)&gt;COUNTIF(Feuil1!$A$11:$A$500,$B$6),"",INDEX(Feuil1!$C$11:$C$500,SMALL(IF(Feuil1!$C$11:$C$500&lt;&gt;"",IF(Feuil1!$A$11:$A$500=$B$6,ROW(Feuil1!$C$11:$C$500)-ROW(Feuil1!$C$11)+1)),ROWS($C$11:C196))))</f>
        <v/>
      </c>
    </row>
    <row r="197" spans="1:3" ht="18.75" x14ac:dyDescent="0.25">
      <c r="A197" s="13" t="str">
        <f t="shared" si="2"/>
        <v/>
      </c>
      <c r="B197" s="14" t="str">
        <f t="array" ref="B197">IF(ROWS($B$11:B197)&gt;COUNTIF(Feuil1!$A$11:$A$500,$B$6),"",INDEX(Feuil1!$B$11:$B$500,SMALL(IF(Feuil1!$B$11:$B$500&lt;&gt;"",IF(Feuil1!$A$11:$A$500=$B$6,ROW(Feuil1!$B$11:$B$500)-ROW(Feuil1!$B$11)+1)),ROWS($B$11:B197))))</f>
        <v/>
      </c>
      <c r="C197" s="14" t="str">
        <f t="array" ref="C197">IF(ROWS($C$11:C197)&gt;COUNTIF(Feuil1!$A$11:$A$500,$B$6),"",INDEX(Feuil1!$C$11:$C$500,SMALL(IF(Feuil1!$C$11:$C$500&lt;&gt;"",IF(Feuil1!$A$11:$A$500=$B$6,ROW(Feuil1!$C$11:$C$500)-ROW(Feuil1!$C$11)+1)),ROWS($C$11:C197))))</f>
        <v/>
      </c>
    </row>
    <row r="198" spans="1:3" ht="18.75" x14ac:dyDescent="0.25">
      <c r="A198" s="13" t="str">
        <f t="shared" si="2"/>
        <v/>
      </c>
      <c r="B198" s="14" t="str">
        <f t="array" ref="B198">IF(ROWS($B$11:B198)&gt;COUNTIF(Feuil1!$A$11:$A$500,$B$6),"",INDEX(Feuil1!$B$11:$B$500,SMALL(IF(Feuil1!$B$11:$B$500&lt;&gt;"",IF(Feuil1!$A$11:$A$500=$B$6,ROW(Feuil1!$B$11:$B$500)-ROW(Feuil1!$B$11)+1)),ROWS($B$11:B198))))</f>
        <v/>
      </c>
      <c r="C198" s="14" t="str">
        <f t="array" ref="C198">IF(ROWS($C$11:C198)&gt;COUNTIF(Feuil1!$A$11:$A$500,$B$6),"",INDEX(Feuil1!$C$11:$C$500,SMALL(IF(Feuil1!$C$11:$C$500&lt;&gt;"",IF(Feuil1!$A$11:$A$500=$B$6,ROW(Feuil1!$C$11:$C$500)-ROW(Feuil1!$C$11)+1)),ROWS($C$11:C198))))</f>
        <v/>
      </c>
    </row>
    <row r="199" spans="1:3" ht="18.75" x14ac:dyDescent="0.25">
      <c r="A199" s="13" t="str">
        <f t="shared" si="2"/>
        <v/>
      </c>
      <c r="B199" s="14" t="str">
        <f t="array" ref="B199">IF(ROWS($B$11:B199)&gt;COUNTIF(Feuil1!$A$11:$A$500,$B$6),"",INDEX(Feuil1!$B$11:$B$500,SMALL(IF(Feuil1!$B$11:$B$500&lt;&gt;"",IF(Feuil1!$A$11:$A$500=$B$6,ROW(Feuil1!$B$11:$B$500)-ROW(Feuil1!$B$11)+1)),ROWS($B$11:B199))))</f>
        <v/>
      </c>
      <c r="C199" s="14" t="str">
        <f t="array" ref="C199">IF(ROWS($C$11:C199)&gt;COUNTIF(Feuil1!$A$11:$A$500,$B$6),"",INDEX(Feuil1!$C$11:$C$500,SMALL(IF(Feuil1!$C$11:$C$500&lt;&gt;"",IF(Feuil1!$A$11:$A$500=$B$6,ROW(Feuil1!$C$11:$C$500)-ROW(Feuil1!$C$11)+1)),ROWS($C$11:C199))))</f>
        <v/>
      </c>
    </row>
    <row r="200" spans="1:3" ht="18.75" x14ac:dyDescent="0.25">
      <c r="A200" s="13" t="str">
        <f t="shared" si="2"/>
        <v/>
      </c>
      <c r="B200" s="14" t="str">
        <f t="array" ref="B200">IF(ROWS($B$11:B200)&gt;COUNTIF(Feuil1!$A$11:$A$500,$B$6),"",INDEX(Feuil1!$B$11:$B$500,SMALL(IF(Feuil1!$B$11:$B$500&lt;&gt;"",IF(Feuil1!$A$11:$A$500=$B$6,ROW(Feuil1!$B$11:$B$500)-ROW(Feuil1!$B$11)+1)),ROWS($B$11:B200))))</f>
        <v/>
      </c>
      <c r="C200" s="14" t="str">
        <f t="array" ref="C200">IF(ROWS($C$11:C200)&gt;COUNTIF(Feuil1!$A$11:$A$500,$B$6),"",INDEX(Feuil1!$C$11:$C$500,SMALL(IF(Feuil1!$C$11:$C$500&lt;&gt;"",IF(Feuil1!$A$11:$A$500=$B$6,ROW(Feuil1!$C$11:$C$500)-ROW(Feuil1!$C$11)+1)),ROWS($C$11:C200))))</f>
        <v/>
      </c>
    </row>
    <row r="201" spans="1:3" ht="18.75" x14ac:dyDescent="0.25">
      <c r="A201" s="13" t="str">
        <f t="shared" si="2"/>
        <v/>
      </c>
      <c r="B201" s="14" t="str">
        <f t="array" ref="B201">IF(ROWS($B$11:B201)&gt;COUNTIF(Feuil1!$A$11:$A$500,$B$6),"",INDEX(Feuil1!$B$11:$B$500,SMALL(IF(Feuil1!$B$11:$B$500&lt;&gt;"",IF(Feuil1!$A$11:$A$500=$B$6,ROW(Feuil1!$B$11:$B$500)-ROW(Feuil1!$B$11)+1)),ROWS($B$11:B201))))</f>
        <v/>
      </c>
      <c r="C201" s="14" t="str">
        <f t="array" ref="C201">IF(ROWS($C$11:C201)&gt;COUNTIF(Feuil1!$A$11:$A$500,$B$6),"",INDEX(Feuil1!$C$11:$C$500,SMALL(IF(Feuil1!$C$11:$C$500&lt;&gt;"",IF(Feuil1!$A$11:$A$500=$B$6,ROW(Feuil1!$C$11:$C$500)-ROW(Feuil1!$C$11)+1)),ROWS($C$11:C201))))</f>
        <v/>
      </c>
    </row>
    <row r="202" spans="1:3" ht="18.75" x14ac:dyDescent="0.25">
      <c r="A202" s="13" t="str">
        <f t="shared" si="2"/>
        <v/>
      </c>
      <c r="B202" s="14" t="str">
        <f t="array" ref="B202">IF(ROWS($B$11:B202)&gt;COUNTIF(Feuil1!$A$11:$A$500,$B$6),"",INDEX(Feuil1!$B$11:$B$500,SMALL(IF(Feuil1!$B$11:$B$500&lt;&gt;"",IF(Feuil1!$A$11:$A$500=$B$6,ROW(Feuil1!$B$11:$B$500)-ROW(Feuil1!$B$11)+1)),ROWS($B$11:B202))))</f>
        <v/>
      </c>
      <c r="C202" s="14" t="str">
        <f t="array" ref="C202">IF(ROWS($C$11:C202)&gt;COUNTIF(Feuil1!$A$11:$A$500,$B$6),"",INDEX(Feuil1!$C$11:$C$500,SMALL(IF(Feuil1!$C$11:$C$500&lt;&gt;"",IF(Feuil1!$A$11:$A$500=$B$6,ROW(Feuil1!$C$11:$C$500)-ROW(Feuil1!$C$11)+1)),ROWS($C$11:C202))))</f>
        <v/>
      </c>
    </row>
    <row r="203" spans="1:3" ht="18.75" x14ac:dyDescent="0.25">
      <c r="A203" s="13" t="str">
        <f t="shared" si="2"/>
        <v/>
      </c>
      <c r="B203" s="14" t="str">
        <f t="array" ref="B203">IF(ROWS($B$11:B203)&gt;COUNTIF(Feuil1!$A$11:$A$500,$B$6),"",INDEX(Feuil1!$B$11:$B$500,SMALL(IF(Feuil1!$B$11:$B$500&lt;&gt;"",IF(Feuil1!$A$11:$A$500=$B$6,ROW(Feuil1!$B$11:$B$500)-ROW(Feuil1!$B$11)+1)),ROWS($B$11:B203))))</f>
        <v/>
      </c>
      <c r="C203" s="14" t="str">
        <f t="array" ref="C203">IF(ROWS($C$11:C203)&gt;COUNTIF(Feuil1!$A$11:$A$500,$B$6),"",INDEX(Feuil1!$C$11:$C$500,SMALL(IF(Feuil1!$C$11:$C$500&lt;&gt;"",IF(Feuil1!$A$11:$A$500=$B$6,ROW(Feuil1!$C$11:$C$500)-ROW(Feuil1!$C$11)+1)),ROWS($C$11:C203))))</f>
        <v/>
      </c>
    </row>
    <row r="204" spans="1:3" ht="18.75" x14ac:dyDescent="0.25">
      <c r="A204" s="13" t="str">
        <f t="shared" ref="A204:A267" si="3">IF(B204&lt;&gt;"",$B$6,"")</f>
        <v/>
      </c>
      <c r="B204" s="14" t="str">
        <f t="array" ref="B204">IF(ROWS($B$11:B204)&gt;COUNTIF(Feuil1!$A$11:$A$500,$B$6),"",INDEX(Feuil1!$B$11:$B$500,SMALL(IF(Feuil1!$B$11:$B$500&lt;&gt;"",IF(Feuil1!$A$11:$A$500=$B$6,ROW(Feuil1!$B$11:$B$500)-ROW(Feuil1!$B$11)+1)),ROWS($B$11:B204))))</f>
        <v/>
      </c>
      <c r="C204" s="14" t="str">
        <f t="array" ref="C204">IF(ROWS($C$11:C204)&gt;COUNTIF(Feuil1!$A$11:$A$500,$B$6),"",INDEX(Feuil1!$C$11:$C$500,SMALL(IF(Feuil1!$C$11:$C$500&lt;&gt;"",IF(Feuil1!$A$11:$A$500=$B$6,ROW(Feuil1!$C$11:$C$500)-ROW(Feuil1!$C$11)+1)),ROWS($C$11:C204))))</f>
        <v/>
      </c>
    </row>
    <row r="205" spans="1:3" ht="18.75" x14ac:dyDescent="0.25">
      <c r="A205" s="13" t="str">
        <f t="shared" si="3"/>
        <v/>
      </c>
      <c r="B205" s="14" t="str">
        <f t="array" ref="B205">IF(ROWS($B$11:B205)&gt;COUNTIF(Feuil1!$A$11:$A$500,$B$6),"",INDEX(Feuil1!$B$11:$B$500,SMALL(IF(Feuil1!$B$11:$B$500&lt;&gt;"",IF(Feuil1!$A$11:$A$500=$B$6,ROW(Feuil1!$B$11:$B$500)-ROW(Feuil1!$B$11)+1)),ROWS($B$11:B205))))</f>
        <v/>
      </c>
      <c r="C205" s="14" t="str">
        <f t="array" ref="C205">IF(ROWS($C$11:C205)&gt;COUNTIF(Feuil1!$A$11:$A$500,$B$6),"",INDEX(Feuil1!$C$11:$C$500,SMALL(IF(Feuil1!$C$11:$C$500&lt;&gt;"",IF(Feuil1!$A$11:$A$500=$B$6,ROW(Feuil1!$C$11:$C$500)-ROW(Feuil1!$C$11)+1)),ROWS($C$11:C205))))</f>
        <v/>
      </c>
    </row>
    <row r="206" spans="1:3" ht="18.75" x14ac:dyDescent="0.25">
      <c r="A206" s="13" t="str">
        <f t="shared" si="3"/>
        <v/>
      </c>
      <c r="B206" s="14" t="str">
        <f t="array" ref="B206">IF(ROWS($B$11:B206)&gt;COUNTIF(Feuil1!$A$11:$A$500,$B$6),"",INDEX(Feuil1!$B$11:$B$500,SMALL(IF(Feuil1!$B$11:$B$500&lt;&gt;"",IF(Feuil1!$A$11:$A$500=$B$6,ROW(Feuil1!$B$11:$B$500)-ROW(Feuil1!$B$11)+1)),ROWS($B$11:B206))))</f>
        <v/>
      </c>
      <c r="C206" s="14" t="str">
        <f t="array" ref="C206">IF(ROWS($C$11:C206)&gt;COUNTIF(Feuil1!$A$11:$A$500,$B$6),"",INDEX(Feuil1!$C$11:$C$500,SMALL(IF(Feuil1!$C$11:$C$500&lt;&gt;"",IF(Feuil1!$A$11:$A$500=$B$6,ROW(Feuil1!$C$11:$C$500)-ROW(Feuil1!$C$11)+1)),ROWS($C$11:C206))))</f>
        <v/>
      </c>
    </row>
    <row r="207" spans="1:3" ht="18.75" x14ac:dyDescent="0.25">
      <c r="A207" s="13" t="str">
        <f t="shared" si="3"/>
        <v/>
      </c>
      <c r="B207" s="14" t="str">
        <f t="array" ref="B207">IF(ROWS($B$11:B207)&gt;COUNTIF(Feuil1!$A$11:$A$500,$B$6),"",INDEX(Feuil1!$B$11:$B$500,SMALL(IF(Feuil1!$B$11:$B$500&lt;&gt;"",IF(Feuil1!$A$11:$A$500=$B$6,ROW(Feuil1!$B$11:$B$500)-ROW(Feuil1!$B$11)+1)),ROWS($B$11:B207))))</f>
        <v/>
      </c>
      <c r="C207" s="14" t="str">
        <f t="array" ref="C207">IF(ROWS($C$11:C207)&gt;COUNTIF(Feuil1!$A$11:$A$500,$B$6),"",INDEX(Feuil1!$C$11:$C$500,SMALL(IF(Feuil1!$C$11:$C$500&lt;&gt;"",IF(Feuil1!$A$11:$A$500=$B$6,ROW(Feuil1!$C$11:$C$500)-ROW(Feuil1!$C$11)+1)),ROWS($C$11:C207))))</f>
        <v/>
      </c>
    </row>
    <row r="208" spans="1:3" ht="18.75" x14ac:dyDescent="0.25">
      <c r="A208" s="13" t="str">
        <f t="shared" si="3"/>
        <v/>
      </c>
      <c r="B208" s="14" t="str">
        <f t="array" ref="B208">IF(ROWS($B$11:B208)&gt;COUNTIF(Feuil1!$A$11:$A$500,$B$6),"",INDEX(Feuil1!$B$11:$B$500,SMALL(IF(Feuil1!$B$11:$B$500&lt;&gt;"",IF(Feuil1!$A$11:$A$500=$B$6,ROW(Feuil1!$B$11:$B$500)-ROW(Feuil1!$B$11)+1)),ROWS($B$11:B208))))</f>
        <v/>
      </c>
      <c r="C208" s="14" t="str">
        <f t="array" ref="C208">IF(ROWS($C$11:C208)&gt;COUNTIF(Feuil1!$A$11:$A$500,$B$6),"",INDEX(Feuil1!$C$11:$C$500,SMALL(IF(Feuil1!$C$11:$C$500&lt;&gt;"",IF(Feuil1!$A$11:$A$500=$B$6,ROW(Feuil1!$C$11:$C$500)-ROW(Feuil1!$C$11)+1)),ROWS($C$11:C208))))</f>
        <v/>
      </c>
    </row>
    <row r="209" spans="1:3" ht="18.75" x14ac:dyDescent="0.25">
      <c r="A209" s="13" t="str">
        <f t="shared" si="3"/>
        <v/>
      </c>
      <c r="B209" s="14" t="str">
        <f t="array" ref="B209">IF(ROWS($B$11:B209)&gt;COUNTIF(Feuil1!$A$11:$A$500,$B$6),"",INDEX(Feuil1!$B$11:$B$500,SMALL(IF(Feuil1!$B$11:$B$500&lt;&gt;"",IF(Feuil1!$A$11:$A$500=$B$6,ROW(Feuil1!$B$11:$B$500)-ROW(Feuil1!$B$11)+1)),ROWS($B$11:B209))))</f>
        <v/>
      </c>
      <c r="C209" s="14" t="str">
        <f t="array" ref="C209">IF(ROWS($C$11:C209)&gt;COUNTIF(Feuil1!$A$11:$A$500,$B$6),"",INDEX(Feuil1!$C$11:$C$500,SMALL(IF(Feuil1!$C$11:$C$500&lt;&gt;"",IF(Feuil1!$A$11:$A$500=$B$6,ROW(Feuil1!$C$11:$C$500)-ROW(Feuil1!$C$11)+1)),ROWS($C$11:C209))))</f>
        <v/>
      </c>
    </row>
    <row r="210" spans="1:3" ht="18.75" x14ac:dyDescent="0.25">
      <c r="A210" s="13" t="str">
        <f t="shared" si="3"/>
        <v/>
      </c>
      <c r="B210" s="14" t="str">
        <f t="array" ref="B210">IF(ROWS($B$11:B210)&gt;COUNTIF(Feuil1!$A$11:$A$500,$B$6),"",INDEX(Feuil1!$B$11:$B$500,SMALL(IF(Feuil1!$B$11:$B$500&lt;&gt;"",IF(Feuil1!$A$11:$A$500=$B$6,ROW(Feuil1!$B$11:$B$500)-ROW(Feuil1!$B$11)+1)),ROWS($B$11:B210))))</f>
        <v/>
      </c>
      <c r="C210" s="14" t="str">
        <f t="array" ref="C210">IF(ROWS($C$11:C210)&gt;COUNTIF(Feuil1!$A$11:$A$500,$B$6),"",INDEX(Feuil1!$C$11:$C$500,SMALL(IF(Feuil1!$C$11:$C$500&lt;&gt;"",IF(Feuil1!$A$11:$A$500=$B$6,ROW(Feuil1!$C$11:$C$500)-ROW(Feuil1!$C$11)+1)),ROWS($C$11:C210))))</f>
        <v/>
      </c>
    </row>
    <row r="211" spans="1:3" ht="18.75" x14ac:dyDescent="0.25">
      <c r="A211" s="13" t="str">
        <f t="shared" si="3"/>
        <v/>
      </c>
      <c r="B211" s="14" t="str">
        <f t="array" ref="B211">IF(ROWS($B$11:B211)&gt;COUNTIF(Feuil1!$A$11:$A$500,$B$6),"",INDEX(Feuil1!$B$11:$B$500,SMALL(IF(Feuil1!$B$11:$B$500&lt;&gt;"",IF(Feuil1!$A$11:$A$500=$B$6,ROW(Feuil1!$B$11:$B$500)-ROW(Feuil1!$B$11)+1)),ROWS($B$11:B211))))</f>
        <v/>
      </c>
      <c r="C211" s="14" t="str">
        <f t="array" ref="C211">IF(ROWS($C$11:C211)&gt;COUNTIF(Feuil1!$A$11:$A$500,$B$6),"",INDEX(Feuil1!$C$11:$C$500,SMALL(IF(Feuil1!$C$11:$C$500&lt;&gt;"",IF(Feuil1!$A$11:$A$500=$B$6,ROW(Feuil1!$C$11:$C$500)-ROW(Feuil1!$C$11)+1)),ROWS($C$11:C211))))</f>
        <v/>
      </c>
    </row>
    <row r="212" spans="1:3" ht="18.75" x14ac:dyDescent="0.25">
      <c r="A212" s="13" t="str">
        <f t="shared" si="3"/>
        <v/>
      </c>
      <c r="B212" s="14" t="str">
        <f t="array" ref="B212">IF(ROWS($B$11:B212)&gt;COUNTIF(Feuil1!$A$11:$A$500,$B$6),"",INDEX(Feuil1!$B$11:$B$500,SMALL(IF(Feuil1!$B$11:$B$500&lt;&gt;"",IF(Feuil1!$A$11:$A$500=$B$6,ROW(Feuil1!$B$11:$B$500)-ROW(Feuil1!$B$11)+1)),ROWS($B$11:B212))))</f>
        <v/>
      </c>
      <c r="C212" s="14" t="str">
        <f t="array" ref="C212">IF(ROWS($C$11:C212)&gt;COUNTIF(Feuil1!$A$11:$A$500,$B$6),"",INDEX(Feuil1!$C$11:$C$500,SMALL(IF(Feuil1!$C$11:$C$500&lt;&gt;"",IF(Feuil1!$A$11:$A$500=$B$6,ROW(Feuil1!$C$11:$C$500)-ROW(Feuil1!$C$11)+1)),ROWS($C$11:C212))))</f>
        <v/>
      </c>
    </row>
    <row r="213" spans="1:3" ht="18.75" x14ac:dyDescent="0.25">
      <c r="A213" s="13" t="str">
        <f t="shared" si="3"/>
        <v/>
      </c>
      <c r="B213" s="14" t="str">
        <f t="array" ref="B213">IF(ROWS($B$11:B213)&gt;COUNTIF(Feuil1!$A$11:$A$500,$B$6),"",INDEX(Feuil1!$B$11:$B$500,SMALL(IF(Feuil1!$B$11:$B$500&lt;&gt;"",IF(Feuil1!$A$11:$A$500=$B$6,ROW(Feuil1!$B$11:$B$500)-ROW(Feuil1!$B$11)+1)),ROWS($B$11:B213))))</f>
        <v/>
      </c>
      <c r="C213" s="14" t="str">
        <f t="array" ref="C213">IF(ROWS($C$11:C213)&gt;COUNTIF(Feuil1!$A$11:$A$500,$B$6),"",INDEX(Feuil1!$C$11:$C$500,SMALL(IF(Feuil1!$C$11:$C$500&lt;&gt;"",IF(Feuil1!$A$11:$A$500=$B$6,ROW(Feuil1!$C$11:$C$500)-ROW(Feuil1!$C$11)+1)),ROWS($C$11:C213))))</f>
        <v/>
      </c>
    </row>
    <row r="214" spans="1:3" ht="18.75" x14ac:dyDescent="0.25">
      <c r="A214" s="13" t="str">
        <f t="shared" si="3"/>
        <v/>
      </c>
      <c r="B214" s="14" t="str">
        <f t="array" ref="B214">IF(ROWS($B$11:B214)&gt;COUNTIF(Feuil1!$A$11:$A$500,$B$6),"",INDEX(Feuil1!$B$11:$B$500,SMALL(IF(Feuil1!$B$11:$B$500&lt;&gt;"",IF(Feuil1!$A$11:$A$500=$B$6,ROW(Feuil1!$B$11:$B$500)-ROW(Feuil1!$B$11)+1)),ROWS($B$11:B214))))</f>
        <v/>
      </c>
      <c r="C214" s="14" t="str">
        <f t="array" ref="C214">IF(ROWS($C$11:C214)&gt;COUNTIF(Feuil1!$A$11:$A$500,$B$6),"",INDEX(Feuil1!$C$11:$C$500,SMALL(IF(Feuil1!$C$11:$C$500&lt;&gt;"",IF(Feuil1!$A$11:$A$500=$B$6,ROW(Feuil1!$C$11:$C$500)-ROW(Feuil1!$C$11)+1)),ROWS($C$11:C214))))</f>
        <v/>
      </c>
    </row>
    <row r="215" spans="1:3" ht="18.75" x14ac:dyDescent="0.25">
      <c r="A215" s="13" t="str">
        <f t="shared" si="3"/>
        <v/>
      </c>
      <c r="B215" s="14" t="str">
        <f t="array" ref="B215">IF(ROWS($B$11:B215)&gt;COUNTIF(Feuil1!$A$11:$A$500,$B$6),"",INDEX(Feuil1!$B$11:$B$500,SMALL(IF(Feuil1!$B$11:$B$500&lt;&gt;"",IF(Feuil1!$A$11:$A$500=$B$6,ROW(Feuil1!$B$11:$B$500)-ROW(Feuil1!$B$11)+1)),ROWS($B$11:B215))))</f>
        <v/>
      </c>
      <c r="C215" s="14" t="str">
        <f t="array" ref="C215">IF(ROWS($C$11:C215)&gt;COUNTIF(Feuil1!$A$11:$A$500,$B$6),"",INDEX(Feuil1!$C$11:$C$500,SMALL(IF(Feuil1!$C$11:$C$500&lt;&gt;"",IF(Feuil1!$A$11:$A$500=$B$6,ROW(Feuil1!$C$11:$C$500)-ROW(Feuil1!$C$11)+1)),ROWS($C$11:C215))))</f>
        <v/>
      </c>
    </row>
    <row r="216" spans="1:3" ht="18.75" x14ac:dyDescent="0.25">
      <c r="A216" s="13" t="str">
        <f t="shared" si="3"/>
        <v/>
      </c>
      <c r="B216" s="14" t="str">
        <f t="array" ref="B216">IF(ROWS($B$11:B216)&gt;COUNTIF(Feuil1!$A$11:$A$500,$B$6),"",INDEX(Feuil1!$B$11:$B$500,SMALL(IF(Feuil1!$B$11:$B$500&lt;&gt;"",IF(Feuil1!$A$11:$A$500=$B$6,ROW(Feuil1!$B$11:$B$500)-ROW(Feuil1!$B$11)+1)),ROWS($B$11:B216))))</f>
        <v/>
      </c>
      <c r="C216" s="14" t="str">
        <f t="array" ref="C216">IF(ROWS($C$11:C216)&gt;COUNTIF(Feuil1!$A$11:$A$500,$B$6),"",INDEX(Feuil1!$C$11:$C$500,SMALL(IF(Feuil1!$C$11:$C$500&lt;&gt;"",IF(Feuil1!$A$11:$A$500=$B$6,ROW(Feuil1!$C$11:$C$500)-ROW(Feuil1!$C$11)+1)),ROWS($C$11:C216))))</f>
        <v/>
      </c>
    </row>
    <row r="217" spans="1:3" ht="18.75" x14ac:dyDescent="0.25">
      <c r="A217" s="13" t="str">
        <f t="shared" si="3"/>
        <v/>
      </c>
      <c r="B217" s="14" t="str">
        <f t="array" ref="B217">IF(ROWS($B$11:B217)&gt;COUNTIF(Feuil1!$A$11:$A$500,$B$6),"",INDEX(Feuil1!$B$11:$B$500,SMALL(IF(Feuil1!$B$11:$B$500&lt;&gt;"",IF(Feuil1!$A$11:$A$500=$B$6,ROW(Feuil1!$B$11:$B$500)-ROW(Feuil1!$B$11)+1)),ROWS($B$11:B217))))</f>
        <v/>
      </c>
      <c r="C217" s="14" t="str">
        <f t="array" ref="C217">IF(ROWS($C$11:C217)&gt;COUNTIF(Feuil1!$A$11:$A$500,$B$6),"",INDEX(Feuil1!$C$11:$C$500,SMALL(IF(Feuil1!$C$11:$C$500&lt;&gt;"",IF(Feuil1!$A$11:$A$500=$B$6,ROW(Feuil1!$C$11:$C$500)-ROW(Feuil1!$C$11)+1)),ROWS($C$11:C217))))</f>
        <v/>
      </c>
    </row>
    <row r="218" spans="1:3" ht="18.75" x14ac:dyDescent="0.25">
      <c r="A218" s="13" t="str">
        <f t="shared" si="3"/>
        <v/>
      </c>
      <c r="B218" s="14" t="str">
        <f t="array" ref="B218">IF(ROWS($B$11:B218)&gt;COUNTIF(Feuil1!$A$11:$A$500,$B$6),"",INDEX(Feuil1!$B$11:$B$500,SMALL(IF(Feuil1!$B$11:$B$500&lt;&gt;"",IF(Feuil1!$A$11:$A$500=$B$6,ROW(Feuil1!$B$11:$B$500)-ROW(Feuil1!$B$11)+1)),ROWS($B$11:B218))))</f>
        <v/>
      </c>
      <c r="C218" s="14" t="str">
        <f t="array" ref="C218">IF(ROWS($C$11:C218)&gt;COUNTIF(Feuil1!$A$11:$A$500,$B$6),"",INDEX(Feuil1!$C$11:$C$500,SMALL(IF(Feuil1!$C$11:$C$500&lt;&gt;"",IF(Feuil1!$A$11:$A$500=$B$6,ROW(Feuil1!$C$11:$C$500)-ROW(Feuil1!$C$11)+1)),ROWS($C$11:C218))))</f>
        <v/>
      </c>
    </row>
    <row r="219" spans="1:3" ht="18.75" x14ac:dyDescent="0.25">
      <c r="A219" s="13" t="str">
        <f t="shared" si="3"/>
        <v/>
      </c>
      <c r="B219" s="14" t="str">
        <f t="array" ref="B219">IF(ROWS($B$11:B219)&gt;COUNTIF(Feuil1!$A$11:$A$500,$B$6),"",INDEX(Feuil1!$B$11:$B$500,SMALL(IF(Feuil1!$B$11:$B$500&lt;&gt;"",IF(Feuil1!$A$11:$A$500=$B$6,ROW(Feuil1!$B$11:$B$500)-ROW(Feuil1!$B$11)+1)),ROWS($B$11:B219))))</f>
        <v/>
      </c>
      <c r="C219" s="14" t="str">
        <f t="array" ref="C219">IF(ROWS($C$11:C219)&gt;COUNTIF(Feuil1!$A$11:$A$500,$B$6),"",INDEX(Feuil1!$C$11:$C$500,SMALL(IF(Feuil1!$C$11:$C$500&lt;&gt;"",IF(Feuil1!$A$11:$A$500=$B$6,ROW(Feuil1!$C$11:$C$500)-ROW(Feuil1!$C$11)+1)),ROWS($C$11:C219))))</f>
        <v/>
      </c>
    </row>
    <row r="220" spans="1:3" ht="18.75" x14ac:dyDescent="0.25">
      <c r="A220" s="13" t="str">
        <f t="shared" si="3"/>
        <v/>
      </c>
      <c r="B220" s="14" t="str">
        <f t="array" ref="B220">IF(ROWS($B$11:B220)&gt;COUNTIF(Feuil1!$A$11:$A$500,$B$6),"",INDEX(Feuil1!$B$11:$B$500,SMALL(IF(Feuil1!$B$11:$B$500&lt;&gt;"",IF(Feuil1!$A$11:$A$500=$B$6,ROW(Feuil1!$B$11:$B$500)-ROW(Feuil1!$B$11)+1)),ROWS($B$11:B220))))</f>
        <v/>
      </c>
      <c r="C220" s="14" t="str">
        <f t="array" ref="C220">IF(ROWS($C$11:C220)&gt;COUNTIF(Feuil1!$A$11:$A$500,$B$6),"",INDEX(Feuil1!$C$11:$C$500,SMALL(IF(Feuil1!$C$11:$C$500&lt;&gt;"",IF(Feuil1!$A$11:$A$500=$B$6,ROW(Feuil1!$C$11:$C$500)-ROW(Feuil1!$C$11)+1)),ROWS($C$11:C220))))</f>
        <v/>
      </c>
    </row>
    <row r="221" spans="1:3" ht="18.75" x14ac:dyDescent="0.25">
      <c r="A221" s="13" t="str">
        <f t="shared" si="3"/>
        <v/>
      </c>
      <c r="B221" s="14" t="str">
        <f t="array" ref="B221">IF(ROWS($B$11:B221)&gt;COUNTIF(Feuil1!$A$11:$A$500,$B$6),"",INDEX(Feuil1!$B$11:$B$500,SMALL(IF(Feuil1!$B$11:$B$500&lt;&gt;"",IF(Feuil1!$A$11:$A$500=$B$6,ROW(Feuil1!$B$11:$B$500)-ROW(Feuil1!$B$11)+1)),ROWS($B$11:B221))))</f>
        <v/>
      </c>
      <c r="C221" s="14" t="str">
        <f t="array" ref="C221">IF(ROWS($C$11:C221)&gt;COUNTIF(Feuil1!$A$11:$A$500,$B$6),"",INDEX(Feuil1!$C$11:$C$500,SMALL(IF(Feuil1!$C$11:$C$500&lt;&gt;"",IF(Feuil1!$A$11:$A$500=$B$6,ROW(Feuil1!$C$11:$C$500)-ROW(Feuil1!$C$11)+1)),ROWS($C$11:C221))))</f>
        <v/>
      </c>
    </row>
    <row r="222" spans="1:3" ht="18.75" x14ac:dyDescent="0.25">
      <c r="A222" s="13" t="str">
        <f t="shared" si="3"/>
        <v/>
      </c>
      <c r="B222" s="14" t="str">
        <f t="array" ref="B222">IF(ROWS($B$11:B222)&gt;COUNTIF(Feuil1!$A$11:$A$500,$B$6),"",INDEX(Feuil1!$B$11:$B$500,SMALL(IF(Feuil1!$B$11:$B$500&lt;&gt;"",IF(Feuil1!$A$11:$A$500=$B$6,ROW(Feuil1!$B$11:$B$500)-ROW(Feuil1!$B$11)+1)),ROWS($B$11:B222))))</f>
        <v/>
      </c>
      <c r="C222" s="14" t="str">
        <f t="array" ref="C222">IF(ROWS($C$11:C222)&gt;COUNTIF(Feuil1!$A$11:$A$500,$B$6),"",INDEX(Feuil1!$C$11:$C$500,SMALL(IF(Feuil1!$C$11:$C$500&lt;&gt;"",IF(Feuil1!$A$11:$A$500=$B$6,ROW(Feuil1!$C$11:$C$500)-ROW(Feuil1!$C$11)+1)),ROWS($C$11:C222))))</f>
        <v/>
      </c>
    </row>
    <row r="223" spans="1:3" ht="18.75" x14ac:dyDescent="0.25">
      <c r="A223" s="13" t="str">
        <f t="shared" si="3"/>
        <v/>
      </c>
      <c r="B223" s="14" t="str">
        <f t="array" ref="B223">IF(ROWS($B$11:B223)&gt;COUNTIF(Feuil1!$A$11:$A$500,$B$6),"",INDEX(Feuil1!$B$11:$B$500,SMALL(IF(Feuil1!$B$11:$B$500&lt;&gt;"",IF(Feuil1!$A$11:$A$500=$B$6,ROW(Feuil1!$B$11:$B$500)-ROW(Feuil1!$B$11)+1)),ROWS($B$11:B223))))</f>
        <v/>
      </c>
      <c r="C223" s="14" t="str">
        <f t="array" ref="C223">IF(ROWS($C$11:C223)&gt;COUNTIF(Feuil1!$A$11:$A$500,$B$6),"",INDEX(Feuil1!$C$11:$C$500,SMALL(IF(Feuil1!$C$11:$C$500&lt;&gt;"",IF(Feuil1!$A$11:$A$500=$B$6,ROW(Feuil1!$C$11:$C$500)-ROW(Feuil1!$C$11)+1)),ROWS($C$11:C223))))</f>
        <v/>
      </c>
    </row>
    <row r="224" spans="1:3" ht="18.75" x14ac:dyDescent="0.25">
      <c r="A224" s="13" t="str">
        <f t="shared" si="3"/>
        <v/>
      </c>
      <c r="B224" s="14" t="str">
        <f t="array" ref="B224">IF(ROWS($B$11:B224)&gt;COUNTIF(Feuil1!$A$11:$A$500,$B$6),"",INDEX(Feuil1!$B$11:$B$500,SMALL(IF(Feuil1!$B$11:$B$500&lt;&gt;"",IF(Feuil1!$A$11:$A$500=$B$6,ROW(Feuil1!$B$11:$B$500)-ROW(Feuil1!$B$11)+1)),ROWS($B$11:B224))))</f>
        <v/>
      </c>
      <c r="C224" s="14" t="str">
        <f t="array" ref="C224">IF(ROWS($C$11:C224)&gt;COUNTIF(Feuil1!$A$11:$A$500,$B$6),"",INDEX(Feuil1!$C$11:$C$500,SMALL(IF(Feuil1!$C$11:$C$500&lt;&gt;"",IF(Feuil1!$A$11:$A$500=$B$6,ROW(Feuil1!$C$11:$C$500)-ROW(Feuil1!$C$11)+1)),ROWS($C$11:C224))))</f>
        <v/>
      </c>
    </row>
    <row r="225" spans="1:3" ht="18.75" x14ac:dyDescent="0.25">
      <c r="A225" s="13" t="str">
        <f t="shared" si="3"/>
        <v/>
      </c>
      <c r="B225" s="14" t="str">
        <f t="array" ref="B225">IF(ROWS($B$11:B225)&gt;COUNTIF(Feuil1!$A$11:$A$500,$B$6),"",INDEX(Feuil1!$B$11:$B$500,SMALL(IF(Feuil1!$B$11:$B$500&lt;&gt;"",IF(Feuil1!$A$11:$A$500=$B$6,ROW(Feuil1!$B$11:$B$500)-ROW(Feuil1!$B$11)+1)),ROWS($B$11:B225))))</f>
        <v/>
      </c>
      <c r="C225" s="14" t="str">
        <f t="array" ref="C225">IF(ROWS($C$11:C225)&gt;COUNTIF(Feuil1!$A$11:$A$500,$B$6),"",INDEX(Feuil1!$C$11:$C$500,SMALL(IF(Feuil1!$C$11:$C$500&lt;&gt;"",IF(Feuil1!$A$11:$A$500=$B$6,ROW(Feuil1!$C$11:$C$500)-ROW(Feuil1!$C$11)+1)),ROWS($C$11:C225))))</f>
        <v/>
      </c>
    </row>
    <row r="226" spans="1:3" ht="18.75" x14ac:dyDescent="0.25">
      <c r="A226" s="13" t="str">
        <f t="shared" si="3"/>
        <v/>
      </c>
      <c r="B226" s="14" t="str">
        <f t="array" ref="B226">IF(ROWS($B$11:B226)&gt;COUNTIF(Feuil1!$A$11:$A$500,$B$6),"",INDEX(Feuil1!$B$11:$B$500,SMALL(IF(Feuil1!$B$11:$B$500&lt;&gt;"",IF(Feuil1!$A$11:$A$500=$B$6,ROW(Feuil1!$B$11:$B$500)-ROW(Feuil1!$B$11)+1)),ROWS($B$11:B226))))</f>
        <v/>
      </c>
      <c r="C226" s="14" t="str">
        <f t="array" ref="C226">IF(ROWS($C$11:C226)&gt;COUNTIF(Feuil1!$A$11:$A$500,$B$6),"",INDEX(Feuil1!$C$11:$C$500,SMALL(IF(Feuil1!$C$11:$C$500&lt;&gt;"",IF(Feuil1!$A$11:$A$500=$B$6,ROW(Feuil1!$C$11:$C$500)-ROW(Feuil1!$C$11)+1)),ROWS($C$11:C226))))</f>
        <v/>
      </c>
    </row>
    <row r="227" spans="1:3" ht="18.75" x14ac:dyDescent="0.25">
      <c r="A227" s="13" t="str">
        <f t="shared" si="3"/>
        <v/>
      </c>
      <c r="B227" s="14" t="str">
        <f t="array" ref="B227">IF(ROWS($B$11:B227)&gt;COUNTIF(Feuil1!$A$11:$A$500,$B$6),"",INDEX(Feuil1!$B$11:$B$500,SMALL(IF(Feuil1!$B$11:$B$500&lt;&gt;"",IF(Feuil1!$A$11:$A$500=$B$6,ROW(Feuil1!$B$11:$B$500)-ROW(Feuil1!$B$11)+1)),ROWS($B$11:B227))))</f>
        <v/>
      </c>
      <c r="C227" s="14" t="str">
        <f t="array" ref="C227">IF(ROWS($C$11:C227)&gt;COUNTIF(Feuil1!$A$11:$A$500,$B$6),"",INDEX(Feuil1!$C$11:$C$500,SMALL(IF(Feuil1!$C$11:$C$500&lt;&gt;"",IF(Feuil1!$A$11:$A$500=$B$6,ROW(Feuil1!$C$11:$C$500)-ROW(Feuil1!$C$11)+1)),ROWS($C$11:C227))))</f>
        <v/>
      </c>
    </row>
    <row r="228" spans="1:3" ht="18.75" x14ac:dyDescent="0.25">
      <c r="A228" s="13" t="str">
        <f t="shared" si="3"/>
        <v/>
      </c>
      <c r="B228" s="14" t="str">
        <f t="array" ref="B228">IF(ROWS($B$11:B228)&gt;COUNTIF(Feuil1!$A$11:$A$500,$B$6),"",INDEX(Feuil1!$B$11:$B$500,SMALL(IF(Feuil1!$B$11:$B$500&lt;&gt;"",IF(Feuil1!$A$11:$A$500=$B$6,ROW(Feuil1!$B$11:$B$500)-ROW(Feuil1!$B$11)+1)),ROWS($B$11:B228))))</f>
        <v/>
      </c>
      <c r="C228" s="14" t="str">
        <f t="array" ref="C228">IF(ROWS($C$11:C228)&gt;COUNTIF(Feuil1!$A$11:$A$500,$B$6),"",INDEX(Feuil1!$C$11:$C$500,SMALL(IF(Feuil1!$C$11:$C$500&lt;&gt;"",IF(Feuil1!$A$11:$A$500=$B$6,ROW(Feuil1!$C$11:$C$500)-ROW(Feuil1!$C$11)+1)),ROWS($C$11:C228))))</f>
        <v/>
      </c>
    </row>
    <row r="229" spans="1:3" ht="18.75" x14ac:dyDescent="0.25">
      <c r="A229" s="13" t="str">
        <f t="shared" si="3"/>
        <v/>
      </c>
      <c r="B229" s="14" t="str">
        <f t="array" ref="B229">IF(ROWS($B$11:B229)&gt;COUNTIF(Feuil1!$A$11:$A$500,$B$6),"",INDEX(Feuil1!$B$11:$B$500,SMALL(IF(Feuil1!$B$11:$B$500&lt;&gt;"",IF(Feuil1!$A$11:$A$500=$B$6,ROW(Feuil1!$B$11:$B$500)-ROW(Feuil1!$B$11)+1)),ROWS($B$11:B229))))</f>
        <v/>
      </c>
      <c r="C229" s="14" t="str">
        <f t="array" ref="C229">IF(ROWS($C$11:C229)&gt;COUNTIF(Feuil1!$A$11:$A$500,$B$6),"",INDEX(Feuil1!$C$11:$C$500,SMALL(IF(Feuil1!$C$11:$C$500&lt;&gt;"",IF(Feuil1!$A$11:$A$500=$B$6,ROW(Feuil1!$C$11:$C$500)-ROW(Feuil1!$C$11)+1)),ROWS($C$11:C229))))</f>
        <v/>
      </c>
    </row>
    <row r="230" spans="1:3" ht="18.75" x14ac:dyDescent="0.25">
      <c r="A230" s="13" t="str">
        <f t="shared" si="3"/>
        <v/>
      </c>
      <c r="B230" s="14" t="str">
        <f t="array" ref="B230">IF(ROWS($B$11:B230)&gt;COUNTIF(Feuil1!$A$11:$A$500,$B$6),"",INDEX(Feuil1!$B$11:$B$500,SMALL(IF(Feuil1!$B$11:$B$500&lt;&gt;"",IF(Feuil1!$A$11:$A$500=$B$6,ROW(Feuil1!$B$11:$B$500)-ROW(Feuil1!$B$11)+1)),ROWS($B$11:B230))))</f>
        <v/>
      </c>
      <c r="C230" s="14" t="str">
        <f t="array" ref="C230">IF(ROWS($C$11:C230)&gt;COUNTIF(Feuil1!$A$11:$A$500,$B$6),"",INDEX(Feuil1!$C$11:$C$500,SMALL(IF(Feuil1!$C$11:$C$500&lt;&gt;"",IF(Feuil1!$A$11:$A$500=$B$6,ROW(Feuil1!$C$11:$C$500)-ROW(Feuil1!$C$11)+1)),ROWS($C$11:C230))))</f>
        <v/>
      </c>
    </row>
    <row r="231" spans="1:3" ht="18.75" x14ac:dyDescent="0.25">
      <c r="A231" s="13" t="str">
        <f t="shared" si="3"/>
        <v/>
      </c>
      <c r="B231" s="14" t="str">
        <f t="array" ref="B231">IF(ROWS($B$11:B231)&gt;COUNTIF(Feuil1!$A$11:$A$500,$B$6),"",INDEX(Feuil1!$B$11:$B$500,SMALL(IF(Feuil1!$B$11:$B$500&lt;&gt;"",IF(Feuil1!$A$11:$A$500=$B$6,ROW(Feuil1!$B$11:$B$500)-ROW(Feuil1!$B$11)+1)),ROWS($B$11:B231))))</f>
        <v/>
      </c>
      <c r="C231" s="14" t="str">
        <f t="array" ref="C231">IF(ROWS($C$11:C231)&gt;COUNTIF(Feuil1!$A$11:$A$500,$B$6),"",INDEX(Feuil1!$C$11:$C$500,SMALL(IF(Feuil1!$C$11:$C$500&lt;&gt;"",IF(Feuil1!$A$11:$A$500=$B$6,ROW(Feuil1!$C$11:$C$500)-ROW(Feuil1!$C$11)+1)),ROWS($C$11:C231))))</f>
        <v/>
      </c>
    </row>
    <row r="232" spans="1:3" ht="18.75" x14ac:dyDescent="0.25">
      <c r="A232" s="13" t="str">
        <f t="shared" si="3"/>
        <v/>
      </c>
      <c r="B232" s="14" t="str">
        <f t="array" ref="B232">IF(ROWS($B$11:B232)&gt;COUNTIF(Feuil1!$A$11:$A$500,$B$6),"",INDEX(Feuil1!$B$11:$B$500,SMALL(IF(Feuil1!$B$11:$B$500&lt;&gt;"",IF(Feuil1!$A$11:$A$500=$B$6,ROW(Feuil1!$B$11:$B$500)-ROW(Feuil1!$B$11)+1)),ROWS($B$11:B232))))</f>
        <v/>
      </c>
      <c r="C232" s="14" t="str">
        <f t="array" ref="C232">IF(ROWS($C$11:C232)&gt;COUNTIF(Feuil1!$A$11:$A$500,$B$6),"",INDEX(Feuil1!$C$11:$C$500,SMALL(IF(Feuil1!$C$11:$C$500&lt;&gt;"",IF(Feuil1!$A$11:$A$500=$B$6,ROW(Feuil1!$C$11:$C$500)-ROW(Feuil1!$C$11)+1)),ROWS($C$11:C232))))</f>
        <v/>
      </c>
    </row>
    <row r="233" spans="1:3" ht="18.75" x14ac:dyDescent="0.25">
      <c r="A233" s="13" t="str">
        <f t="shared" si="3"/>
        <v/>
      </c>
      <c r="B233" s="14" t="str">
        <f t="array" ref="B233">IF(ROWS($B$11:B233)&gt;COUNTIF(Feuil1!$A$11:$A$500,$B$6),"",INDEX(Feuil1!$B$11:$B$500,SMALL(IF(Feuil1!$B$11:$B$500&lt;&gt;"",IF(Feuil1!$A$11:$A$500=$B$6,ROW(Feuil1!$B$11:$B$500)-ROW(Feuil1!$B$11)+1)),ROWS($B$11:B233))))</f>
        <v/>
      </c>
      <c r="C233" s="14" t="str">
        <f t="array" ref="C233">IF(ROWS($C$11:C233)&gt;COUNTIF(Feuil1!$A$11:$A$500,$B$6),"",INDEX(Feuil1!$C$11:$C$500,SMALL(IF(Feuil1!$C$11:$C$500&lt;&gt;"",IF(Feuil1!$A$11:$A$500=$B$6,ROW(Feuil1!$C$11:$C$500)-ROW(Feuil1!$C$11)+1)),ROWS($C$11:C233))))</f>
        <v/>
      </c>
    </row>
    <row r="234" spans="1:3" ht="18.75" x14ac:dyDescent="0.25">
      <c r="A234" s="13" t="str">
        <f t="shared" si="3"/>
        <v/>
      </c>
      <c r="B234" s="14" t="str">
        <f t="array" ref="B234">IF(ROWS($B$11:B234)&gt;COUNTIF(Feuil1!$A$11:$A$500,$B$6),"",INDEX(Feuil1!$B$11:$B$500,SMALL(IF(Feuil1!$B$11:$B$500&lt;&gt;"",IF(Feuil1!$A$11:$A$500=$B$6,ROW(Feuil1!$B$11:$B$500)-ROW(Feuil1!$B$11)+1)),ROWS($B$11:B234))))</f>
        <v/>
      </c>
      <c r="C234" s="14" t="str">
        <f t="array" ref="C234">IF(ROWS($C$11:C234)&gt;COUNTIF(Feuil1!$A$11:$A$500,$B$6),"",INDEX(Feuil1!$C$11:$C$500,SMALL(IF(Feuil1!$C$11:$C$500&lt;&gt;"",IF(Feuil1!$A$11:$A$500=$B$6,ROW(Feuil1!$C$11:$C$500)-ROW(Feuil1!$C$11)+1)),ROWS($C$11:C234))))</f>
        <v/>
      </c>
    </row>
    <row r="235" spans="1:3" ht="18.75" x14ac:dyDescent="0.25">
      <c r="A235" s="13" t="str">
        <f t="shared" si="3"/>
        <v/>
      </c>
      <c r="B235" s="14" t="str">
        <f t="array" ref="B235">IF(ROWS($B$11:B235)&gt;COUNTIF(Feuil1!$A$11:$A$500,$B$6),"",INDEX(Feuil1!$B$11:$B$500,SMALL(IF(Feuil1!$B$11:$B$500&lt;&gt;"",IF(Feuil1!$A$11:$A$500=$B$6,ROW(Feuil1!$B$11:$B$500)-ROW(Feuil1!$B$11)+1)),ROWS($B$11:B235))))</f>
        <v/>
      </c>
      <c r="C235" s="14" t="str">
        <f t="array" ref="C235">IF(ROWS($C$11:C235)&gt;COUNTIF(Feuil1!$A$11:$A$500,$B$6),"",INDEX(Feuil1!$C$11:$C$500,SMALL(IF(Feuil1!$C$11:$C$500&lt;&gt;"",IF(Feuil1!$A$11:$A$500=$B$6,ROW(Feuil1!$C$11:$C$500)-ROW(Feuil1!$C$11)+1)),ROWS($C$11:C235))))</f>
        <v/>
      </c>
    </row>
    <row r="236" spans="1:3" ht="18.75" x14ac:dyDescent="0.25">
      <c r="A236" s="13" t="str">
        <f t="shared" si="3"/>
        <v/>
      </c>
      <c r="B236" s="14" t="str">
        <f t="array" ref="B236">IF(ROWS($B$11:B236)&gt;COUNTIF(Feuil1!$A$11:$A$500,$B$6),"",INDEX(Feuil1!$B$11:$B$500,SMALL(IF(Feuil1!$B$11:$B$500&lt;&gt;"",IF(Feuil1!$A$11:$A$500=$B$6,ROW(Feuil1!$B$11:$B$500)-ROW(Feuil1!$B$11)+1)),ROWS($B$11:B236))))</f>
        <v/>
      </c>
      <c r="C236" s="14" t="str">
        <f t="array" ref="C236">IF(ROWS($C$11:C236)&gt;COUNTIF(Feuil1!$A$11:$A$500,$B$6),"",INDEX(Feuil1!$C$11:$C$500,SMALL(IF(Feuil1!$C$11:$C$500&lt;&gt;"",IF(Feuil1!$A$11:$A$500=$B$6,ROW(Feuil1!$C$11:$C$500)-ROW(Feuil1!$C$11)+1)),ROWS($C$11:C236))))</f>
        <v/>
      </c>
    </row>
    <row r="237" spans="1:3" ht="18.75" x14ac:dyDescent="0.25">
      <c r="A237" s="13" t="str">
        <f t="shared" si="3"/>
        <v/>
      </c>
      <c r="B237" s="14" t="str">
        <f t="array" ref="B237">IF(ROWS($B$11:B237)&gt;COUNTIF(Feuil1!$A$11:$A$500,$B$6),"",INDEX(Feuil1!$B$11:$B$500,SMALL(IF(Feuil1!$B$11:$B$500&lt;&gt;"",IF(Feuil1!$A$11:$A$500=$B$6,ROW(Feuil1!$B$11:$B$500)-ROW(Feuil1!$B$11)+1)),ROWS($B$11:B237))))</f>
        <v/>
      </c>
      <c r="C237" s="14" t="str">
        <f t="array" ref="C237">IF(ROWS($C$11:C237)&gt;COUNTIF(Feuil1!$A$11:$A$500,$B$6),"",INDEX(Feuil1!$C$11:$C$500,SMALL(IF(Feuil1!$C$11:$C$500&lt;&gt;"",IF(Feuil1!$A$11:$A$500=$B$6,ROW(Feuil1!$C$11:$C$500)-ROW(Feuil1!$C$11)+1)),ROWS($C$11:C237))))</f>
        <v/>
      </c>
    </row>
    <row r="238" spans="1:3" ht="18.75" x14ac:dyDescent="0.25">
      <c r="A238" s="13" t="str">
        <f t="shared" si="3"/>
        <v/>
      </c>
      <c r="B238" s="14" t="str">
        <f t="array" ref="B238">IF(ROWS($B$11:B238)&gt;COUNTIF(Feuil1!$A$11:$A$500,$B$6),"",INDEX(Feuil1!$B$11:$B$500,SMALL(IF(Feuil1!$B$11:$B$500&lt;&gt;"",IF(Feuil1!$A$11:$A$500=$B$6,ROW(Feuil1!$B$11:$B$500)-ROW(Feuil1!$B$11)+1)),ROWS($B$11:B238))))</f>
        <v/>
      </c>
      <c r="C238" s="14" t="str">
        <f t="array" ref="C238">IF(ROWS($C$11:C238)&gt;COUNTIF(Feuil1!$A$11:$A$500,$B$6),"",INDEX(Feuil1!$C$11:$C$500,SMALL(IF(Feuil1!$C$11:$C$500&lt;&gt;"",IF(Feuil1!$A$11:$A$500=$B$6,ROW(Feuil1!$C$11:$C$500)-ROW(Feuil1!$C$11)+1)),ROWS($C$11:C238))))</f>
        <v/>
      </c>
    </row>
    <row r="239" spans="1:3" ht="18.75" x14ac:dyDescent="0.25">
      <c r="A239" s="13" t="str">
        <f t="shared" si="3"/>
        <v/>
      </c>
      <c r="B239" s="14" t="str">
        <f t="array" ref="B239">IF(ROWS($B$11:B239)&gt;COUNTIF(Feuil1!$A$11:$A$500,$B$6),"",INDEX(Feuil1!$B$11:$B$500,SMALL(IF(Feuil1!$B$11:$B$500&lt;&gt;"",IF(Feuil1!$A$11:$A$500=$B$6,ROW(Feuil1!$B$11:$B$500)-ROW(Feuil1!$B$11)+1)),ROWS($B$11:B239))))</f>
        <v/>
      </c>
      <c r="C239" s="14" t="str">
        <f t="array" ref="C239">IF(ROWS($C$11:C239)&gt;COUNTIF(Feuil1!$A$11:$A$500,$B$6),"",INDEX(Feuil1!$C$11:$C$500,SMALL(IF(Feuil1!$C$11:$C$500&lt;&gt;"",IF(Feuil1!$A$11:$A$500=$B$6,ROW(Feuil1!$C$11:$C$500)-ROW(Feuil1!$C$11)+1)),ROWS($C$11:C239))))</f>
        <v/>
      </c>
    </row>
    <row r="240" spans="1:3" ht="18.75" x14ac:dyDescent="0.25">
      <c r="A240" s="13" t="str">
        <f t="shared" si="3"/>
        <v/>
      </c>
      <c r="B240" s="14" t="str">
        <f t="array" ref="B240">IF(ROWS($B$11:B240)&gt;COUNTIF(Feuil1!$A$11:$A$500,$B$6),"",INDEX(Feuil1!$B$11:$B$500,SMALL(IF(Feuil1!$B$11:$B$500&lt;&gt;"",IF(Feuil1!$A$11:$A$500=$B$6,ROW(Feuil1!$B$11:$B$500)-ROW(Feuil1!$B$11)+1)),ROWS($B$11:B240))))</f>
        <v/>
      </c>
      <c r="C240" s="14" t="str">
        <f t="array" ref="C240">IF(ROWS($C$11:C240)&gt;COUNTIF(Feuil1!$A$11:$A$500,$B$6),"",INDEX(Feuil1!$C$11:$C$500,SMALL(IF(Feuil1!$C$11:$C$500&lt;&gt;"",IF(Feuil1!$A$11:$A$500=$B$6,ROW(Feuil1!$C$11:$C$500)-ROW(Feuil1!$C$11)+1)),ROWS($C$11:C240))))</f>
        <v/>
      </c>
    </row>
    <row r="241" spans="1:3" ht="18.75" x14ac:dyDescent="0.25">
      <c r="A241" s="13" t="str">
        <f t="shared" si="3"/>
        <v/>
      </c>
      <c r="B241" s="14" t="str">
        <f t="array" ref="B241">IF(ROWS($B$11:B241)&gt;COUNTIF(Feuil1!$A$11:$A$500,$B$6),"",INDEX(Feuil1!$B$11:$B$500,SMALL(IF(Feuil1!$B$11:$B$500&lt;&gt;"",IF(Feuil1!$A$11:$A$500=$B$6,ROW(Feuil1!$B$11:$B$500)-ROW(Feuil1!$B$11)+1)),ROWS($B$11:B241))))</f>
        <v/>
      </c>
      <c r="C241" s="14" t="str">
        <f t="array" ref="C241">IF(ROWS($C$11:C241)&gt;COUNTIF(Feuil1!$A$11:$A$500,$B$6),"",INDEX(Feuil1!$C$11:$C$500,SMALL(IF(Feuil1!$C$11:$C$500&lt;&gt;"",IF(Feuil1!$A$11:$A$500=$B$6,ROW(Feuil1!$C$11:$C$500)-ROW(Feuil1!$C$11)+1)),ROWS($C$11:C241))))</f>
        <v/>
      </c>
    </row>
    <row r="242" spans="1:3" ht="18.75" x14ac:dyDescent="0.25">
      <c r="A242" s="13" t="str">
        <f t="shared" si="3"/>
        <v/>
      </c>
      <c r="B242" s="14" t="str">
        <f t="array" ref="B242">IF(ROWS($B$11:B242)&gt;COUNTIF(Feuil1!$A$11:$A$500,$B$6),"",INDEX(Feuil1!$B$11:$B$500,SMALL(IF(Feuil1!$B$11:$B$500&lt;&gt;"",IF(Feuil1!$A$11:$A$500=$B$6,ROW(Feuil1!$B$11:$B$500)-ROW(Feuil1!$B$11)+1)),ROWS($B$11:B242))))</f>
        <v/>
      </c>
      <c r="C242" s="14" t="str">
        <f t="array" ref="C242">IF(ROWS($C$11:C242)&gt;COUNTIF(Feuil1!$A$11:$A$500,$B$6),"",INDEX(Feuil1!$C$11:$C$500,SMALL(IF(Feuil1!$C$11:$C$500&lt;&gt;"",IF(Feuil1!$A$11:$A$500=$B$6,ROW(Feuil1!$C$11:$C$500)-ROW(Feuil1!$C$11)+1)),ROWS($C$11:C242))))</f>
        <v/>
      </c>
    </row>
    <row r="243" spans="1:3" ht="18.75" x14ac:dyDescent="0.25">
      <c r="A243" s="13" t="str">
        <f t="shared" si="3"/>
        <v/>
      </c>
      <c r="B243" s="14" t="str">
        <f t="array" ref="B243">IF(ROWS($B$11:B243)&gt;COUNTIF(Feuil1!$A$11:$A$500,$B$6),"",INDEX(Feuil1!$B$11:$B$500,SMALL(IF(Feuil1!$B$11:$B$500&lt;&gt;"",IF(Feuil1!$A$11:$A$500=$B$6,ROW(Feuil1!$B$11:$B$500)-ROW(Feuil1!$B$11)+1)),ROWS($B$11:B243))))</f>
        <v/>
      </c>
      <c r="C243" s="14" t="str">
        <f t="array" ref="C243">IF(ROWS($C$11:C243)&gt;COUNTIF(Feuil1!$A$11:$A$500,$B$6),"",INDEX(Feuil1!$C$11:$C$500,SMALL(IF(Feuil1!$C$11:$C$500&lt;&gt;"",IF(Feuil1!$A$11:$A$500=$B$6,ROW(Feuil1!$C$11:$C$500)-ROW(Feuil1!$C$11)+1)),ROWS($C$11:C243))))</f>
        <v/>
      </c>
    </row>
    <row r="244" spans="1:3" ht="18.75" x14ac:dyDescent="0.25">
      <c r="A244" s="13" t="str">
        <f t="shared" si="3"/>
        <v/>
      </c>
      <c r="B244" s="14" t="str">
        <f t="array" ref="B244">IF(ROWS($B$11:B244)&gt;COUNTIF(Feuil1!$A$11:$A$500,$B$6),"",INDEX(Feuil1!$B$11:$B$500,SMALL(IF(Feuil1!$B$11:$B$500&lt;&gt;"",IF(Feuil1!$A$11:$A$500=$B$6,ROW(Feuil1!$B$11:$B$500)-ROW(Feuil1!$B$11)+1)),ROWS($B$11:B244))))</f>
        <v/>
      </c>
      <c r="C244" s="14" t="str">
        <f t="array" ref="C244">IF(ROWS($C$11:C244)&gt;COUNTIF(Feuil1!$A$11:$A$500,$B$6),"",INDEX(Feuil1!$C$11:$C$500,SMALL(IF(Feuil1!$C$11:$C$500&lt;&gt;"",IF(Feuil1!$A$11:$A$500=$B$6,ROW(Feuil1!$C$11:$C$500)-ROW(Feuil1!$C$11)+1)),ROWS($C$11:C244))))</f>
        <v/>
      </c>
    </row>
    <row r="245" spans="1:3" ht="18.75" x14ac:dyDescent="0.25">
      <c r="A245" s="13" t="str">
        <f t="shared" si="3"/>
        <v/>
      </c>
      <c r="B245" s="14" t="str">
        <f t="array" ref="B245">IF(ROWS($B$11:B245)&gt;COUNTIF(Feuil1!$A$11:$A$500,$B$6),"",INDEX(Feuil1!$B$11:$B$500,SMALL(IF(Feuil1!$B$11:$B$500&lt;&gt;"",IF(Feuil1!$A$11:$A$500=$B$6,ROW(Feuil1!$B$11:$B$500)-ROW(Feuil1!$B$11)+1)),ROWS($B$11:B245))))</f>
        <v/>
      </c>
      <c r="C245" s="14" t="str">
        <f t="array" ref="C245">IF(ROWS($C$11:C245)&gt;COUNTIF(Feuil1!$A$11:$A$500,$B$6),"",INDEX(Feuil1!$C$11:$C$500,SMALL(IF(Feuil1!$C$11:$C$500&lt;&gt;"",IF(Feuil1!$A$11:$A$500=$B$6,ROW(Feuil1!$C$11:$C$500)-ROW(Feuil1!$C$11)+1)),ROWS($C$11:C245))))</f>
        <v/>
      </c>
    </row>
    <row r="246" spans="1:3" ht="18.75" x14ac:dyDescent="0.25">
      <c r="A246" s="13" t="str">
        <f t="shared" si="3"/>
        <v/>
      </c>
      <c r="B246" s="14" t="str">
        <f t="array" ref="B246">IF(ROWS($B$11:B246)&gt;COUNTIF(Feuil1!$A$11:$A$500,$B$6),"",INDEX(Feuil1!$B$11:$B$500,SMALL(IF(Feuil1!$B$11:$B$500&lt;&gt;"",IF(Feuil1!$A$11:$A$500=$B$6,ROW(Feuil1!$B$11:$B$500)-ROW(Feuil1!$B$11)+1)),ROWS($B$11:B246))))</f>
        <v/>
      </c>
      <c r="C246" s="14" t="str">
        <f t="array" ref="C246">IF(ROWS($C$11:C246)&gt;COUNTIF(Feuil1!$A$11:$A$500,$B$6),"",INDEX(Feuil1!$C$11:$C$500,SMALL(IF(Feuil1!$C$11:$C$500&lt;&gt;"",IF(Feuil1!$A$11:$A$500=$B$6,ROW(Feuil1!$C$11:$C$500)-ROW(Feuil1!$C$11)+1)),ROWS($C$11:C246))))</f>
        <v/>
      </c>
    </row>
    <row r="247" spans="1:3" ht="18.75" x14ac:dyDescent="0.25">
      <c r="A247" s="13" t="str">
        <f t="shared" si="3"/>
        <v/>
      </c>
      <c r="B247" s="14" t="str">
        <f t="array" ref="B247">IF(ROWS($B$11:B247)&gt;COUNTIF(Feuil1!$A$11:$A$500,$B$6),"",INDEX(Feuil1!$B$11:$B$500,SMALL(IF(Feuil1!$B$11:$B$500&lt;&gt;"",IF(Feuil1!$A$11:$A$500=$B$6,ROW(Feuil1!$B$11:$B$500)-ROW(Feuil1!$B$11)+1)),ROWS($B$11:B247))))</f>
        <v/>
      </c>
      <c r="C247" s="14" t="str">
        <f t="array" ref="C247">IF(ROWS($C$11:C247)&gt;COUNTIF(Feuil1!$A$11:$A$500,$B$6),"",INDEX(Feuil1!$C$11:$C$500,SMALL(IF(Feuil1!$C$11:$C$500&lt;&gt;"",IF(Feuil1!$A$11:$A$500=$B$6,ROW(Feuil1!$C$11:$C$500)-ROW(Feuil1!$C$11)+1)),ROWS($C$11:C247))))</f>
        <v/>
      </c>
    </row>
    <row r="248" spans="1:3" ht="18.75" x14ac:dyDescent="0.25">
      <c r="A248" s="13" t="str">
        <f t="shared" si="3"/>
        <v/>
      </c>
      <c r="B248" s="14" t="str">
        <f t="array" ref="B248">IF(ROWS($B$11:B248)&gt;COUNTIF(Feuil1!$A$11:$A$500,$B$6),"",INDEX(Feuil1!$B$11:$B$500,SMALL(IF(Feuil1!$B$11:$B$500&lt;&gt;"",IF(Feuil1!$A$11:$A$500=$B$6,ROW(Feuil1!$B$11:$B$500)-ROW(Feuil1!$B$11)+1)),ROWS($B$11:B248))))</f>
        <v/>
      </c>
      <c r="C248" s="14" t="str">
        <f t="array" ref="C248">IF(ROWS($C$11:C248)&gt;COUNTIF(Feuil1!$A$11:$A$500,$B$6),"",INDEX(Feuil1!$C$11:$C$500,SMALL(IF(Feuil1!$C$11:$C$500&lt;&gt;"",IF(Feuil1!$A$11:$A$500=$B$6,ROW(Feuil1!$C$11:$C$500)-ROW(Feuil1!$C$11)+1)),ROWS($C$11:C248))))</f>
        <v/>
      </c>
    </row>
    <row r="249" spans="1:3" ht="18.75" x14ac:dyDescent="0.25">
      <c r="A249" s="13" t="str">
        <f t="shared" si="3"/>
        <v/>
      </c>
      <c r="B249" s="14" t="str">
        <f t="array" ref="B249">IF(ROWS($B$11:B249)&gt;COUNTIF(Feuil1!$A$11:$A$500,$B$6),"",INDEX(Feuil1!$B$11:$B$500,SMALL(IF(Feuil1!$B$11:$B$500&lt;&gt;"",IF(Feuil1!$A$11:$A$500=$B$6,ROW(Feuil1!$B$11:$B$500)-ROW(Feuil1!$B$11)+1)),ROWS($B$11:B249))))</f>
        <v/>
      </c>
      <c r="C249" s="14" t="str">
        <f t="array" ref="C249">IF(ROWS($C$11:C249)&gt;COUNTIF(Feuil1!$A$11:$A$500,$B$6),"",INDEX(Feuil1!$C$11:$C$500,SMALL(IF(Feuil1!$C$11:$C$500&lt;&gt;"",IF(Feuil1!$A$11:$A$500=$B$6,ROW(Feuil1!$C$11:$C$500)-ROW(Feuil1!$C$11)+1)),ROWS($C$11:C249))))</f>
        <v/>
      </c>
    </row>
    <row r="250" spans="1:3" ht="18.75" x14ac:dyDescent="0.25">
      <c r="A250" s="13" t="str">
        <f t="shared" si="3"/>
        <v/>
      </c>
      <c r="B250" s="14" t="str">
        <f t="array" ref="B250">IF(ROWS($B$11:B250)&gt;COUNTIF(Feuil1!$A$11:$A$500,$B$6),"",INDEX(Feuil1!$B$11:$B$500,SMALL(IF(Feuil1!$B$11:$B$500&lt;&gt;"",IF(Feuil1!$A$11:$A$500=$B$6,ROW(Feuil1!$B$11:$B$500)-ROW(Feuil1!$B$11)+1)),ROWS($B$11:B250))))</f>
        <v/>
      </c>
      <c r="C250" s="14" t="str">
        <f t="array" ref="C250">IF(ROWS($C$11:C250)&gt;COUNTIF(Feuil1!$A$11:$A$500,$B$6),"",INDEX(Feuil1!$C$11:$C$500,SMALL(IF(Feuil1!$C$11:$C$500&lt;&gt;"",IF(Feuil1!$A$11:$A$500=$B$6,ROW(Feuil1!$C$11:$C$500)-ROW(Feuil1!$C$11)+1)),ROWS($C$11:C250))))</f>
        <v/>
      </c>
    </row>
    <row r="251" spans="1:3" ht="18.75" x14ac:dyDescent="0.25">
      <c r="A251" s="13" t="str">
        <f t="shared" si="3"/>
        <v/>
      </c>
      <c r="B251" s="14" t="str">
        <f t="array" ref="B251">IF(ROWS($B$11:B251)&gt;COUNTIF(Feuil1!$A$11:$A$500,$B$6),"",INDEX(Feuil1!$B$11:$B$500,SMALL(IF(Feuil1!$B$11:$B$500&lt;&gt;"",IF(Feuil1!$A$11:$A$500=$B$6,ROW(Feuil1!$B$11:$B$500)-ROW(Feuil1!$B$11)+1)),ROWS($B$11:B251))))</f>
        <v/>
      </c>
      <c r="C251" s="14" t="str">
        <f t="array" ref="C251">IF(ROWS($C$11:C251)&gt;COUNTIF(Feuil1!$A$11:$A$500,$B$6),"",INDEX(Feuil1!$C$11:$C$500,SMALL(IF(Feuil1!$C$11:$C$500&lt;&gt;"",IF(Feuil1!$A$11:$A$500=$B$6,ROW(Feuil1!$C$11:$C$500)-ROW(Feuil1!$C$11)+1)),ROWS($C$11:C251))))</f>
        <v/>
      </c>
    </row>
    <row r="252" spans="1:3" ht="18.75" x14ac:dyDescent="0.25">
      <c r="A252" s="13" t="str">
        <f t="shared" si="3"/>
        <v/>
      </c>
      <c r="B252" s="14" t="str">
        <f t="array" ref="B252">IF(ROWS($B$11:B252)&gt;COUNTIF(Feuil1!$A$11:$A$500,$B$6),"",INDEX(Feuil1!$B$11:$B$500,SMALL(IF(Feuil1!$B$11:$B$500&lt;&gt;"",IF(Feuil1!$A$11:$A$500=$B$6,ROW(Feuil1!$B$11:$B$500)-ROW(Feuil1!$B$11)+1)),ROWS($B$11:B252))))</f>
        <v/>
      </c>
      <c r="C252" s="14" t="str">
        <f t="array" ref="C252">IF(ROWS($C$11:C252)&gt;COUNTIF(Feuil1!$A$11:$A$500,$B$6),"",INDEX(Feuil1!$C$11:$C$500,SMALL(IF(Feuil1!$C$11:$C$500&lt;&gt;"",IF(Feuil1!$A$11:$A$500=$B$6,ROW(Feuil1!$C$11:$C$500)-ROW(Feuil1!$C$11)+1)),ROWS($C$11:C252))))</f>
        <v/>
      </c>
    </row>
    <row r="253" spans="1:3" ht="18.75" x14ac:dyDescent="0.25">
      <c r="A253" s="13" t="str">
        <f t="shared" si="3"/>
        <v/>
      </c>
      <c r="B253" s="14" t="str">
        <f t="array" ref="B253">IF(ROWS($B$11:B253)&gt;COUNTIF(Feuil1!$A$11:$A$500,$B$6),"",INDEX(Feuil1!$B$11:$B$500,SMALL(IF(Feuil1!$B$11:$B$500&lt;&gt;"",IF(Feuil1!$A$11:$A$500=$B$6,ROW(Feuil1!$B$11:$B$500)-ROW(Feuil1!$B$11)+1)),ROWS($B$11:B253))))</f>
        <v/>
      </c>
      <c r="C253" s="14" t="str">
        <f t="array" ref="C253">IF(ROWS($C$11:C253)&gt;COUNTIF(Feuil1!$A$11:$A$500,$B$6),"",INDEX(Feuil1!$C$11:$C$500,SMALL(IF(Feuil1!$C$11:$C$500&lt;&gt;"",IF(Feuil1!$A$11:$A$500=$B$6,ROW(Feuil1!$C$11:$C$500)-ROW(Feuil1!$C$11)+1)),ROWS($C$11:C253))))</f>
        <v/>
      </c>
    </row>
    <row r="254" spans="1:3" ht="18.75" x14ac:dyDescent="0.25">
      <c r="A254" s="13" t="str">
        <f t="shared" si="3"/>
        <v/>
      </c>
      <c r="B254" s="14" t="str">
        <f t="array" ref="B254">IF(ROWS($B$11:B254)&gt;COUNTIF(Feuil1!$A$11:$A$500,$B$6),"",INDEX(Feuil1!$B$11:$B$500,SMALL(IF(Feuil1!$B$11:$B$500&lt;&gt;"",IF(Feuil1!$A$11:$A$500=$B$6,ROW(Feuil1!$B$11:$B$500)-ROW(Feuil1!$B$11)+1)),ROWS($B$11:B254))))</f>
        <v/>
      </c>
      <c r="C254" s="14" t="str">
        <f t="array" ref="C254">IF(ROWS($C$11:C254)&gt;COUNTIF(Feuil1!$A$11:$A$500,$B$6),"",INDEX(Feuil1!$C$11:$C$500,SMALL(IF(Feuil1!$C$11:$C$500&lt;&gt;"",IF(Feuil1!$A$11:$A$500=$B$6,ROW(Feuil1!$C$11:$C$500)-ROW(Feuil1!$C$11)+1)),ROWS($C$11:C254))))</f>
        <v/>
      </c>
    </row>
    <row r="255" spans="1:3" ht="18.75" x14ac:dyDescent="0.25">
      <c r="A255" s="13" t="str">
        <f t="shared" si="3"/>
        <v/>
      </c>
      <c r="B255" s="14" t="str">
        <f t="array" ref="B255">IF(ROWS($B$11:B255)&gt;COUNTIF(Feuil1!$A$11:$A$500,$B$6),"",INDEX(Feuil1!$B$11:$B$500,SMALL(IF(Feuil1!$B$11:$B$500&lt;&gt;"",IF(Feuil1!$A$11:$A$500=$B$6,ROW(Feuil1!$B$11:$B$500)-ROW(Feuil1!$B$11)+1)),ROWS($B$11:B255))))</f>
        <v/>
      </c>
      <c r="C255" s="14" t="str">
        <f t="array" ref="C255">IF(ROWS($C$11:C255)&gt;COUNTIF(Feuil1!$A$11:$A$500,$B$6),"",INDEX(Feuil1!$C$11:$C$500,SMALL(IF(Feuil1!$C$11:$C$500&lt;&gt;"",IF(Feuil1!$A$11:$A$500=$B$6,ROW(Feuil1!$C$11:$C$500)-ROW(Feuil1!$C$11)+1)),ROWS($C$11:C255))))</f>
        <v/>
      </c>
    </row>
    <row r="256" spans="1:3" ht="18.75" x14ac:dyDescent="0.25">
      <c r="A256" s="13" t="str">
        <f t="shared" si="3"/>
        <v/>
      </c>
      <c r="B256" s="14" t="str">
        <f t="array" ref="B256">IF(ROWS($B$11:B256)&gt;COUNTIF(Feuil1!$A$11:$A$500,$B$6),"",INDEX(Feuil1!$B$11:$B$500,SMALL(IF(Feuil1!$B$11:$B$500&lt;&gt;"",IF(Feuil1!$A$11:$A$500=$B$6,ROW(Feuil1!$B$11:$B$500)-ROW(Feuil1!$B$11)+1)),ROWS($B$11:B256))))</f>
        <v/>
      </c>
      <c r="C256" s="14" t="str">
        <f t="array" ref="C256">IF(ROWS($C$11:C256)&gt;COUNTIF(Feuil1!$A$11:$A$500,$B$6),"",INDEX(Feuil1!$C$11:$C$500,SMALL(IF(Feuil1!$C$11:$C$500&lt;&gt;"",IF(Feuil1!$A$11:$A$500=$B$6,ROW(Feuil1!$C$11:$C$500)-ROW(Feuil1!$C$11)+1)),ROWS($C$11:C256))))</f>
        <v/>
      </c>
    </row>
    <row r="257" spans="1:3" ht="18.75" x14ac:dyDescent="0.25">
      <c r="A257" s="13" t="str">
        <f t="shared" si="3"/>
        <v/>
      </c>
      <c r="B257" s="14" t="str">
        <f t="array" ref="B257">IF(ROWS($B$11:B257)&gt;COUNTIF(Feuil1!$A$11:$A$500,$B$6),"",INDEX(Feuil1!$B$11:$B$500,SMALL(IF(Feuil1!$B$11:$B$500&lt;&gt;"",IF(Feuil1!$A$11:$A$500=$B$6,ROW(Feuil1!$B$11:$B$500)-ROW(Feuil1!$B$11)+1)),ROWS($B$11:B257))))</f>
        <v/>
      </c>
      <c r="C257" s="14" t="str">
        <f t="array" ref="C257">IF(ROWS($C$11:C257)&gt;COUNTIF(Feuil1!$A$11:$A$500,$B$6),"",INDEX(Feuil1!$C$11:$C$500,SMALL(IF(Feuil1!$C$11:$C$500&lt;&gt;"",IF(Feuil1!$A$11:$A$500=$B$6,ROW(Feuil1!$C$11:$C$500)-ROW(Feuil1!$C$11)+1)),ROWS($C$11:C257))))</f>
        <v/>
      </c>
    </row>
    <row r="258" spans="1:3" ht="18.75" x14ac:dyDescent="0.25">
      <c r="A258" s="13" t="str">
        <f t="shared" si="3"/>
        <v/>
      </c>
      <c r="B258" s="14" t="str">
        <f t="array" ref="B258">IF(ROWS($B$11:B258)&gt;COUNTIF(Feuil1!$A$11:$A$500,$B$6),"",INDEX(Feuil1!$B$11:$B$500,SMALL(IF(Feuil1!$B$11:$B$500&lt;&gt;"",IF(Feuil1!$A$11:$A$500=$B$6,ROW(Feuil1!$B$11:$B$500)-ROW(Feuil1!$B$11)+1)),ROWS($B$11:B258))))</f>
        <v/>
      </c>
      <c r="C258" s="14" t="str">
        <f t="array" ref="C258">IF(ROWS($C$11:C258)&gt;COUNTIF(Feuil1!$A$11:$A$500,$B$6),"",INDEX(Feuil1!$C$11:$C$500,SMALL(IF(Feuil1!$C$11:$C$500&lt;&gt;"",IF(Feuil1!$A$11:$A$500=$B$6,ROW(Feuil1!$C$11:$C$500)-ROW(Feuil1!$C$11)+1)),ROWS($C$11:C258))))</f>
        <v/>
      </c>
    </row>
    <row r="259" spans="1:3" ht="18.75" x14ac:dyDescent="0.25">
      <c r="A259" s="13" t="str">
        <f t="shared" si="3"/>
        <v/>
      </c>
      <c r="B259" s="14" t="str">
        <f t="array" ref="B259">IF(ROWS($B$11:B259)&gt;COUNTIF(Feuil1!$A$11:$A$500,$B$6),"",INDEX(Feuil1!$B$11:$B$500,SMALL(IF(Feuil1!$B$11:$B$500&lt;&gt;"",IF(Feuil1!$A$11:$A$500=$B$6,ROW(Feuil1!$B$11:$B$500)-ROW(Feuil1!$B$11)+1)),ROWS($B$11:B259))))</f>
        <v/>
      </c>
      <c r="C259" s="14" t="str">
        <f t="array" ref="C259">IF(ROWS($C$11:C259)&gt;COUNTIF(Feuil1!$A$11:$A$500,$B$6),"",INDEX(Feuil1!$C$11:$C$500,SMALL(IF(Feuil1!$C$11:$C$500&lt;&gt;"",IF(Feuil1!$A$11:$A$500=$B$6,ROW(Feuil1!$C$11:$C$500)-ROW(Feuil1!$C$11)+1)),ROWS($C$11:C259))))</f>
        <v/>
      </c>
    </row>
    <row r="260" spans="1:3" ht="18.75" x14ac:dyDescent="0.25">
      <c r="A260" s="13" t="str">
        <f t="shared" si="3"/>
        <v/>
      </c>
      <c r="B260" s="14" t="str">
        <f t="array" ref="B260">IF(ROWS($B$11:B260)&gt;COUNTIF(Feuil1!$A$11:$A$500,$B$6),"",INDEX(Feuil1!$B$11:$B$500,SMALL(IF(Feuil1!$B$11:$B$500&lt;&gt;"",IF(Feuil1!$A$11:$A$500=$B$6,ROW(Feuil1!$B$11:$B$500)-ROW(Feuil1!$B$11)+1)),ROWS($B$11:B260))))</f>
        <v/>
      </c>
      <c r="C260" s="14" t="str">
        <f t="array" ref="C260">IF(ROWS($C$11:C260)&gt;COUNTIF(Feuil1!$A$11:$A$500,$B$6),"",INDEX(Feuil1!$C$11:$C$500,SMALL(IF(Feuil1!$C$11:$C$500&lt;&gt;"",IF(Feuil1!$A$11:$A$500=$B$6,ROW(Feuil1!$C$11:$C$500)-ROW(Feuil1!$C$11)+1)),ROWS($C$11:C260))))</f>
        <v/>
      </c>
    </row>
    <row r="261" spans="1:3" ht="18.75" x14ac:dyDescent="0.25">
      <c r="A261" s="13" t="str">
        <f t="shared" si="3"/>
        <v/>
      </c>
      <c r="B261" s="14" t="str">
        <f t="array" ref="B261">IF(ROWS($B$11:B261)&gt;COUNTIF(Feuil1!$A$11:$A$500,$B$6),"",INDEX(Feuil1!$B$11:$B$500,SMALL(IF(Feuil1!$B$11:$B$500&lt;&gt;"",IF(Feuil1!$A$11:$A$500=$B$6,ROW(Feuil1!$B$11:$B$500)-ROW(Feuil1!$B$11)+1)),ROWS($B$11:B261))))</f>
        <v/>
      </c>
      <c r="C261" s="14" t="str">
        <f t="array" ref="C261">IF(ROWS($C$11:C261)&gt;COUNTIF(Feuil1!$A$11:$A$500,$B$6),"",INDEX(Feuil1!$C$11:$C$500,SMALL(IF(Feuil1!$C$11:$C$500&lt;&gt;"",IF(Feuil1!$A$11:$A$500=$B$6,ROW(Feuil1!$C$11:$C$500)-ROW(Feuil1!$C$11)+1)),ROWS($C$11:C261))))</f>
        <v/>
      </c>
    </row>
    <row r="262" spans="1:3" ht="18.75" x14ac:dyDescent="0.25">
      <c r="A262" s="13" t="str">
        <f t="shared" si="3"/>
        <v/>
      </c>
      <c r="B262" s="14" t="str">
        <f t="array" ref="B262">IF(ROWS($B$11:B262)&gt;COUNTIF(Feuil1!$A$11:$A$500,$B$6),"",INDEX(Feuil1!$B$11:$B$500,SMALL(IF(Feuil1!$B$11:$B$500&lt;&gt;"",IF(Feuil1!$A$11:$A$500=$B$6,ROW(Feuil1!$B$11:$B$500)-ROW(Feuil1!$B$11)+1)),ROWS($B$11:B262))))</f>
        <v/>
      </c>
      <c r="C262" s="14" t="str">
        <f t="array" ref="C262">IF(ROWS($C$11:C262)&gt;COUNTIF(Feuil1!$A$11:$A$500,$B$6),"",INDEX(Feuil1!$C$11:$C$500,SMALL(IF(Feuil1!$C$11:$C$500&lt;&gt;"",IF(Feuil1!$A$11:$A$500=$B$6,ROW(Feuil1!$C$11:$C$500)-ROW(Feuil1!$C$11)+1)),ROWS($C$11:C262))))</f>
        <v/>
      </c>
    </row>
    <row r="263" spans="1:3" ht="18.75" x14ac:dyDescent="0.25">
      <c r="A263" s="13" t="str">
        <f t="shared" si="3"/>
        <v/>
      </c>
      <c r="B263" s="14" t="str">
        <f t="array" ref="B263">IF(ROWS($B$11:B263)&gt;COUNTIF(Feuil1!$A$11:$A$500,$B$6),"",INDEX(Feuil1!$B$11:$B$500,SMALL(IF(Feuil1!$B$11:$B$500&lt;&gt;"",IF(Feuil1!$A$11:$A$500=$B$6,ROW(Feuil1!$B$11:$B$500)-ROW(Feuil1!$B$11)+1)),ROWS($B$11:B263))))</f>
        <v/>
      </c>
      <c r="C263" s="14" t="str">
        <f t="array" ref="C263">IF(ROWS($C$11:C263)&gt;COUNTIF(Feuil1!$A$11:$A$500,$B$6),"",INDEX(Feuil1!$C$11:$C$500,SMALL(IF(Feuil1!$C$11:$C$500&lt;&gt;"",IF(Feuil1!$A$11:$A$500=$B$6,ROW(Feuil1!$C$11:$C$500)-ROW(Feuil1!$C$11)+1)),ROWS($C$11:C263))))</f>
        <v/>
      </c>
    </row>
    <row r="264" spans="1:3" ht="18.75" x14ac:dyDescent="0.25">
      <c r="A264" s="13" t="str">
        <f t="shared" si="3"/>
        <v/>
      </c>
      <c r="B264" s="14" t="str">
        <f t="array" ref="B264">IF(ROWS($B$11:B264)&gt;COUNTIF(Feuil1!$A$11:$A$500,$B$6),"",INDEX(Feuil1!$B$11:$B$500,SMALL(IF(Feuil1!$B$11:$B$500&lt;&gt;"",IF(Feuil1!$A$11:$A$500=$B$6,ROW(Feuil1!$B$11:$B$500)-ROW(Feuil1!$B$11)+1)),ROWS($B$11:B264))))</f>
        <v/>
      </c>
      <c r="C264" s="14" t="str">
        <f t="array" ref="C264">IF(ROWS($C$11:C264)&gt;COUNTIF(Feuil1!$A$11:$A$500,$B$6),"",INDEX(Feuil1!$C$11:$C$500,SMALL(IF(Feuil1!$C$11:$C$500&lt;&gt;"",IF(Feuil1!$A$11:$A$500=$B$6,ROW(Feuil1!$C$11:$C$500)-ROW(Feuil1!$C$11)+1)),ROWS($C$11:C264))))</f>
        <v/>
      </c>
    </row>
    <row r="265" spans="1:3" ht="18.75" x14ac:dyDescent="0.25">
      <c r="A265" s="13" t="str">
        <f t="shared" si="3"/>
        <v/>
      </c>
      <c r="B265" s="14" t="str">
        <f t="array" ref="B265">IF(ROWS($B$11:B265)&gt;COUNTIF(Feuil1!$A$11:$A$500,$B$6),"",INDEX(Feuil1!$B$11:$B$500,SMALL(IF(Feuil1!$B$11:$B$500&lt;&gt;"",IF(Feuil1!$A$11:$A$500=$B$6,ROW(Feuil1!$B$11:$B$500)-ROW(Feuil1!$B$11)+1)),ROWS($B$11:B265))))</f>
        <v/>
      </c>
      <c r="C265" s="14" t="str">
        <f t="array" ref="C265">IF(ROWS($C$11:C265)&gt;COUNTIF(Feuil1!$A$11:$A$500,$B$6),"",INDEX(Feuil1!$C$11:$C$500,SMALL(IF(Feuil1!$C$11:$C$500&lt;&gt;"",IF(Feuil1!$A$11:$A$500=$B$6,ROW(Feuil1!$C$11:$C$500)-ROW(Feuil1!$C$11)+1)),ROWS($C$11:C265))))</f>
        <v/>
      </c>
    </row>
    <row r="266" spans="1:3" ht="18.75" x14ac:dyDescent="0.25">
      <c r="A266" s="13" t="str">
        <f t="shared" si="3"/>
        <v/>
      </c>
      <c r="B266" s="14" t="str">
        <f t="array" ref="B266">IF(ROWS($B$11:B266)&gt;COUNTIF(Feuil1!$A$11:$A$500,$B$6),"",INDEX(Feuil1!$B$11:$B$500,SMALL(IF(Feuil1!$B$11:$B$500&lt;&gt;"",IF(Feuil1!$A$11:$A$500=$B$6,ROW(Feuil1!$B$11:$B$500)-ROW(Feuil1!$B$11)+1)),ROWS($B$11:B266))))</f>
        <v/>
      </c>
      <c r="C266" s="14" t="str">
        <f t="array" ref="C266">IF(ROWS($C$11:C266)&gt;COUNTIF(Feuil1!$A$11:$A$500,$B$6),"",INDEX(Feuil1!$C$11:$C$500,SMALL(IF(Feuil1!$C$11:$C$500&lt;&gt;"",IF(Feuil1!$A$11:$A$500=$B$6,ROW(Feuil1!$C$11:$C$500)-ROW(Feuil1!$C$11)+1)),ROWS($C$11:C266))))</f>
        <v/>
      </c>
    </row>
    <row r="267" spans="1:3" ht="18.75" x14ac:dyDescent="0.25">
      <c r="A267" s="13" t="str">
        <f t="shared" si="3"/>
        <v/>
      </c>
      <c r="B267" s="14" t="str">
        <f t="array" ref="B267">IF(ROWS($B$11:B267)&gt;COUNTIF(Feuil1!$A$11:$A$500,$B$6),"",INDEX(Feuil1!$B$11:$B$500,SMALL(IF(Feuil1!$B$11:$B$500&lt;&gt;"",IF(Feuil1!$A$11:$A$500=$B$6,ROW(Feuil1!$B$11:$B$500)-ROW(Feuil1!$B$11)+1)),ROWS($B$11:B267))))</f>
        <v/>
      </c>
      <c r="C267" s="14" t="str">
        <f t="array" ref="C267">IF(ROWS($C$11:C267)&gt;COUNTIF(Feuil1!$A$11:$A$500,$B$6),"",INDEX(Feuil1!$C$11:$C$500,SMALL(IF(Feuil1!$C$11:$C$500&lt;&gt;"",IF(Feuil1!$A$11:$A$500=$B$6,ROW(Feuil1!$C$11:$C$500)-ROW(Feuil1!$C$11)+1)),ROWS($C$11:C267))))</f>
        <v/>
      </c>
    </row>
    <row r="268" spans="1:3" ht="18.75" x14ac:dyDescent="0.25">
      <c r="A268" s="13" t="str">
        <f t="shared" ref="A268:A331" si="4">IF(B268&lt;&gt;"",$B$6,"")</f>
        <v/>
      </c>
      <c r="B268" s="14" t="str">
        <f t="array" ref="B268">IF(ROWS($B$11:B268)&gt;COUNTIF(Feuil1!$A$11:$A$500,$B$6),"",INDEX(Feuil1!$B$11:$B$500,SMALL(IF(Feuil1!$B$11:$B$500&lt;&gt;"",IF(Feuil1!$A$11:$A$500=$B$6,ROW(Feuil1!$B$11:$B$500)-ROW(Feuil1!$B$11)+1)),ROWS($B$11:B268))))</f>
        <v/>
      </c>
      <c r="C268" s="14" t="str">
        <f t="array" ref="C268">IF(ROWS($C$11:C268)&gt;COUNTIF(Feuil1!$A$11:$A$500,$B$6),"",INDEX(Feuil1!$C$11:$C$500,SMALL(IF(Feuil1!$C$11:$C$500&lt;&gt;"",IF(Feuil1!$A$11:$A$500=$B$6,ROW(Feuil1!$C$11:$C$500)-ROW(Feuil1!$C$11)+1)),ROWS($C$11:C268))))</f>
        <v/>
      </c>
    </row>
    <row r="269" spans="1:3" ht="18.75" x14ac:dyDescent="0.25">
      <c r="A269" s="13" t="str">
        <f t="shared" si="4"/>
        <v/>
      </c>
      <c r="B269" s="14" t="str">
        <f t="array" ref="B269">IF(ROWS($B$11:B269)&gt;COUNTIF(Feuil1!$A$11:$A$500,$B$6),"",INDEX(Feuil1!$B$11:$B$500,SMALL(IF(Feuil1!$B$11:$B$500&lt;&gt;"",IF(Feuil1!$A$11:$A$500=$B$6,ROW(Feuil1!$B$11:$B$500)-ROW(Feuil1!$B$11)+1)),ROWS($B$11:B269))))</f>
        <v/>
      </c>
      <c r="C269" s="14" t="str">
        <f t="array" ref="C269">IF(ROWS($C$11:C269)&gt;COUNTIF(Feuil1!$A$11:$A$500,$B$6),"",INDEX(Feuil1!$C$11:$C$500,SMALL(IF(Feuil1!$C$11:$C$500&lt;&gt;"",IF(Feuil1!$A$11:$A$500=$B$6,ROW(Feuil1!$C$11:$C$500)-ROW(Feuil1!$C$11)+1)),ROWS($C$11:C269))))</f>
        <v/>
      </c>
    </row>
    <row r="270" spans="1:3" ht="18.75" x14ac:dyDescent="0.25">
      <c r="A270" s="13" t="str">
        <f t="shared" si="4"/>
        <v/>
      </c>
      <c r="B270" s="14" t="str">
        <f t="array" ref="B270">IF(ROWS($B$11:B270)&gt;COUNTIF(Feuil1!$A$11:$A$500,$B$6),"",INDEX(Feuil1!$B$11:$B$500,SMALL(IF(Feuil1!$B$11:$B$500&lt;&gt;"",IF(Feuil1!$A$11:$A$500=$B$6,ROW(Feuil1!$B$11:$B$500)-ROW(Feuil1!$B$11)+1)),ROWS($B$11:B270))))</f>
        <v/>
      </c>
      <c r="C270" s="14" t="str">
        <f t="array" ref="C270">IF(ROWS($C$11:C270)&gt;COUNTIF(Feuil1!$A$11:$A$500,$B$6),"",INDEX(Feuil1!$C$11:$C$500,SMALL(IF(Feuil1!$C$11:$C$500&lt;&gt;"",IF(Feuil1!$A$11:$A$500=$B$6,ROW(Feuil1!$C$11:$C$500)-ROW(Feuil1!$C$11)+1)),ROWS($C$11:C270))))</f>
        <v/>
      </c>
    </row>
    <row r="271" spans="1:3" ht="18.75" x14ac:dyDescent="0.25">
      <c r="A271" s="13" t="str">
        <f t="shared" si="4"/>
        <v/>
      </c>
      <c r="B271" s="14" t="str">
        <f t="array" ref="B271">IF(ROWS($B$11:B271)&gt;COUNTIF(Feuil1!$A$11:$A$500,$B$6),"",INDEX(Feuil1!$B$11:$B$500,SMALL(IF(Feuil1!$B$11:$B$500&lt;&gt;"",IF(Feuil1!$A$11:$A$500=$B$6,ROW(Feuil1!$B$11:$B$500)-ROW(Feuil1!$B$11)+1)),ROWS($B$11:B271))))</f>
        <v/>
      </c>
      <c r="C271" s="14" t="str">
        <f t="array" ref="C271">IF(ROWS($C$11:C271)&gt;COUNTIF(Feuil1!$A$11:$A$500,$B$6),"",INDEX(Feuil1!$C$11:$C$500,SMALL(IF(Feuil1!$C$11:$C$500&lt;&gt;"",IF(Feuil1!$A$11:$A$500=$B$6,ROW(Feuil1!$C$11:$C$500)-ROW(Feuil1!$C$11)+1)),ROWS($C$11:C271))))</f>
        <v/>
      </c>
    </row>
    <row r="272" spans="1:3" ht="18.75" x14ac:dyDescent="0.25">
      <c r="A272" s="13" t="str">
        <f t="shared" si="4"/>
        <v/>
      </c>
      <c r="B272" s="14" t="str">
        <f t="array" ref="B272">IF(ROWS($B$11:B272)&gt;COUNTIF(Feuil1!$A$11:$A$500,$B$6),"",INDEX(Feuil1!$B$11:$B$500,SMALL(IF(Feuil1!$B$11:$B$500&lt;&gt;"",IF(Feuil1!$A$11:$A$500=$B$6,ROW(Feuil1!$B$11:$B$500)-ROW(Feuil1!$B$11)+1)),ROWS($B$11:B272))))</f>
        <v/>
      </c>
      <c r="C272" s="14" t="str">
        <f t="array" ref="C272">IF(ROWS($C$11:C272)&gt;COUNTIF(Feuil1!$A$11:$A$500,$B$6),"",INDEX(Feuil1!$C$11:$C$500,SMALL(IF(Feuil1!$C$11:$C$500&lt;&gt;"",IF(Feuil1!$A$11:$A$500=$B$6,ROW(Feuil1!$C$11:$C$500)-ROW(Feuil1!$C$11)+1)),ROWS($C$11:C272))))</f>
        <v/>
      </c>
    </row>
    <row r="273" spans="1:3" ht="18.75" x14ac:dyDescent="0.25">
      <c r="A273" s="13" t="str">
        <f t="shared" si="4"/>
        <v/>
      </c>
      <c r="B273" s="14" t="str">
        <f t="array" ref="B273">IF(ROWS($B$11:B273)&gt;COUNTIF(Feuil1!$A$11:$A$500,$B$6),"",INDEX(Feuil1!$B$11:$B$500,SMALL(IF(Feuil1!$B$11:$B$500&lt;&gt;"",IF(Feuil1!$A$11:$A$500=$B$6,ROW(Feuil1!$B$11:$B$500)-ROW(Feuil1!$B$11)+1)),ROWS($B$11:B273))))</f>
        <v/>
      </c>
      <c r="C273" s="14" t="str">
        <f t="array" ref="C273">IF(ROWS($C$11:C273)&gt;COUNTIF(Feuil1!$A$11:$A$500,$B$6),"",INDEX(Feuil1!$C$11:$C$500,SMALL(IF(Feuil1!$C$11:$C$500&lt;&gt;"",IF(Feuil1!$A$11:$A$500=$B$6,ROW(Feuil1!$C$11:$C$500)-ROW(Feuil1!$C$11)+1)),ROWS($C$11:C273))))</f>
        <v/>
      </c>
    </row>
    <row r="274" spans="1:3" ht="18.75" x14ac:dyDescent="0.25">
      <c r="A274" s="13" t="str">
        <f t="shared" si="4"/>
        <v/>
      </c>
      <c r="B274" s="14" t="str">
        <f t="array" ref="B274">IF(ROWS($B$11:B274)&gt;COUNTIF(Feuil1!$A$11:$A$500,$B$6),"",INDEX(Feuil1!$B$11:$B$500,SMALL(IF(Feuil1!$B$11:$B$500&lt;&gt;"",IF(Feuil1!$A$11:$A$500=$B$6,ROW(Feuil1!$B$11:$B$500)-ROW(Feuil1!$B$11)+1)),ROWS($B$11:B274))))</f>
        <v/>
      </c>
      <c r="C274" s="14" t="str">
        <f t="array" ref="C274">IF(ROWS($C$11:C274)&gt;COUNTIF(Feuil1!$A$11:$A$500,$B$6),"",INDEX(Feuil1!$C$11:$C$500,SMALL(IF(Feuil1!$C$11:$C$500&lt;&gt;"",IF(Feuil1!$A$11:$A$500=$B$6,ROW(Feuil1!$C$11:$C$500)-ROW(Feuil1!$C$11)+1)),ROWS($C$11:C274))))</f>
        <v/>
      </c>
    </row>
    <row r="275" spans="1:3" ht="18.75" x14ac:dyDescent="0.25">
      <c r="A275" s="13" t="str">
        <f t="shared" si="4"/>
        <v/>
      </c>
      <c r="B275" s="14" t="str">
        <f t="array" ref="B275">IF(ROWS($B$11:B275)&gt;COUNTIF(Feuil1!$A$11:$A$500,$B$6),"",INDEX(Feuil1!$B$11:$B$500,SMALL(IF(Feuil1!$B$11:$B$500&lt;&gt;"",IF(Feuil1!$A$11:$A$500=$B$6,ROW(Feuil1!$B$11:$B$500)-ROW(Feuil1!$B$11)+1)),ROWS($B$11:B275))))</f>
        <v/>
      </c>
      <c r="C275" s="14" t="str">
        <f t="array" ref="C275">IF(ROWS($C$11:C275)&gt;COUNTIF(Feuil1!$A$11:$A$500,$B$6),"",INDEX(Feuil1!$C$11:$C$500,SMALL(IF(Feuil1!$C$11:$C$500&lt;&gt;"",IF(Feuil1!$A$11:$A$500=$B$6,ROW(Feuil1!$C$11:$C$500)-ROW(Feuil1!$C$11)+1)),ROWS($C$11:C275))))</f>
        <v/>
      </c>
    </row>
    <row r="276" spans="1:3" ht="18.75" x14ac:dyDescent="0.25">
      <c r="A276" s="13" t="str">
        <f t="shared" si="4"/>
        <v/>
      </c>
      <c r="B276" s="14" t="str">
        <f t="array" ref="B276">IF(ROWS($B$11:B276)&gt;COUNTIF(Feuil1!$A$11:$A$500,$B$6),"",INDEX(Feuil1!$B$11:$B$500,SMALL(IF(Feuil1!$B$11:$B$500&lt;&gt;"",IF(Feuil1!$A$11:$A$500=$B$6,ROW(Feuil1!$B$11:$B$500)-ROW(Feuil1!$B$11)+1)),ROWS($B$11:B276))))</f>
        <v/>
      </c>
      <c r="C276" s="14" t="str">
        <f t="array" ref="C276">IF(ROWS($C$11:C276)&gt;COUNTIF(Feuil1!$A$11:$A$500,$B$6),"",INDEX(Feuil1!$C$11:$C$500,SMALL(IF(Feuil1!$C$11:$C$500&lt;&gt;"",IF(Feuil1!$A$11:$A$500=$B$6,ROW(Feuil1!$C$11:$C$500)-ROW(Feuil1!$C$11)+1)),ROWS($C$11:C276))))</f>
        <v/>
      </c>
    </row>
    <row r="277" spans="1:3" ht="18.75" x14ac:dyDescent="0.25">
      <c r="A277" s="13" t="str">
        <f t="shared" si="4"/>
        <v/>
      </c>
      <c r="B277" s="14" t="str">
        <f t="array" ref="B277">IF(ROWS($B$11:B277)&gt;COUNTIF(Feuil1!$A$11:$A$500,$B$6),"",INDEX(Feuil1!$B$11:$B$500,SMALL(IF(Feuil1!$B$11:$B$500&lt;&gt;"",IF(Feuil1!$A$11:$A$500=$B$6,ROW(Feuil1!$B$11:$B$500)-ROW(Feuil1!$B$11)+1)),ROWS($B$11:B277))))</f>
        <v/>
      </c>
      <c r="C277" s="14" t="str">
        <f t="array" ref="C277">IF(ROWS($C$11:C277)&gt;COUNTIF(Feuil1!$A$11:$A$500,$B$6),"",INDEX(Feuil1!$C$11:$C$500,SMALL(IF(Feuil1!$C$11:$C$500&lt;&gt;"",IF(Feuil1!$A$11:$A$500=$B$6,ROW(Feuil1!$C$11:$C$500)-ROW(Feuil1!$C$11)+1)),ROWS($C$11:C277))))</f>
        <v/>
      </c>
    </row>
    <row r="278" spans="1:3" ht="18.75" x14ac:dyDescent="0.25">
      <c r="A278" s="13" t="str">
        <f t="shared" si="4"/>
        <v/>
      </c>
      <c r="B278" s="14" t="str">
        <f t="array" ref="B278">IF(ROWS($B$11:B278)&gt;COUNTIF(Feuil1!$A$11:$A$500,$B$6),"",INDEX(Feuil1!$B$11:$B$500,SMALL(IF(Feuil1!$B$11:$B$500&lt;&gt;"",IF(Feuil1!$A$11:$A$500=$B$6,ROW(Feuil1!$B$11:$B$500)-ROW(Feuil1!$B$11)+1)),ROWS($B$11:B278))))</f>
        <v/>
      </c>
      <c r="C278" s="14" t="str">
        <f t="array" ref="C278">IF(ROWS($C$11:C278)&gt;COUNTIF(Feuil1!$A$11:$A$500,$B$6),"",INDEX(Feuil1!$C$11:$C$500,SMALL(IF(Feuil1!$C$11:$C$500&lt;&gt;"",IF(Feuil1!$A$11:$A$500=$B$6,ROW(Feuil1!$C$11:$C$500)-ROW(Feuil1!$C$11)+1)),ROWS($C$11:C278))))</f>
        <v/>
      </c>
    </row>
    <row r="279" spans="1:3" ht="18.75" x14ac:dyDescent="0.25">
      <c r="A279" s="13" t="str">
        <f t="shared" si="4"/>
        <v/>
      </c>
      <c r="B279" s="14" t="str">
        <f t="array" ref="B279">IF(ROWS($B$11:B279)&gt;COUNTIF(Feuil1!$A$11:$A$500,$B$6),"",INDEX(Feuil1!$B$11:$B$500,SMALL(IF(Feuil1!$B$11:$B$500&lt;&gt;"",IF(Feuil1!$A$11:$A$500=$B$6,ROW(Feuil1!$B$11:$B$500)-ROW(Feuil1!$B$11)+1)),ROWS($B$11:B279))))</f>
        <v/>
      </c>
      <c r="C279" s="14" t="str">
        <f t="array" ref="C279">IF(ROWS($C$11:C279)&gt;COUNTIF(Feuil1!$A$11:$A$500,$B$6),"",INDEX(Feuil1!$C$11:$C$500,SMALL(IF(Feuil1!$C$11:$C$500&lt;&gt;"",IF(Feuil1!$A$11:$A$500=$B$6,ROW(Feuil1!$C$11:$C$500)-ROW(Feuil1!$C$11)+1)),ROWS($C$11:C279))))</f>
        <v/>
      </c>
    </row>
    <row r="280" spans="1:3" ht="18.75" x14ac:dyDescent="0.25">
      <c r="A280" s="13" t="str">
        <f t="shared" si="4"/>
        <v/>
      </c>
      <c r="B280" s="14" t="str">
        <f t="array" ref="B280">IF(ROWS($B$11:B280)&gt;COUNTIF(Feuil1!$A$11:$A$500,$B$6),"",INDEX(Feuil1!$B$11:$B$500,SMALL(IF(Feuil1!$B$11:$B$500&lt;&gt;"",IF(Feuil1!$A$11:$A$500=$B$6,ROW(Feuil1!$B$11:$B$500)-ROW(Feuil1!$B$11)+1)),ROWS($B$11:B280))))</f>
        <v/>
      </c>
      <c r="C280" s="14" t="str">
        <f t="array" ref="C280">IF(ROWS($C$11:C280)&gt;COUNTIF(Feuil1!$A$11:$A$500,$B$6),"",INDEX(Feuil1!$C$11:$C$500,SMALL(IF(Feuil1!$C$11:$C$500&lt;&gt;"",IF(Feuil1!$A$11:$A$500=$B$6,ROW(Feuil1!$C$11:$C$500)-ROW(Feuil1!$C$11)+1)),ROWS($C$11:C280))))</f>
        <v/>
      </c>
    </row>
    <row r="281" spans="1:3" ht="18.75" x14ac:dyDescent="0.25">
      <c r="A281" s="13" t="str">
        <f t="shared" si="4"/>
        <v/>
      </c>
      <c r="B281" s="14" t="str">
        <f t="array" ref="B281">IF(ROWS($B$11:B281)&gt;COUNTIF(Feuil1!$A$11:$A$500,$B$6),"",INDEX(Feuil1!$B$11:$B$500,SMALL(IF(Feuil1!$B$11:$B$500&lt;&gt;"",IF(Feuil1!$A$11:$A$500=$B$6,ROW(Feuil1!$B$11:$B$500)-ROW(Feuil1!$B$11)+1)),ROWS($B$11:B281))))</f>
        <v/>
      </c>
      <c r="C281" s="14" t="str">
        <f t="array" ref="C281">IF(ROWS($C$11:C281)&gt;COUNTIF(Feuil1!$A$11:$A$500,$B$6),"",INDEX(Feuil1!$C$11:$C$500,SMALL(IF(Feuil1!$C$11:$C$500&lt;&gt;"",IF(Feuil1!$A$11:$A$500=$B$6,ROW(Feuil1!$C$11:$C$500)-ROW(Feuil1!$C$11)+1)),ROWS($C$11:C281))))</f>
        <v/>
      </c>
    </row>
    <row r="282" spans="1:3" ht="18.75" x14ac:dyDescent="0.25">
      <c r="A282" s="13" t="str">
        <f t="shared" si="4"/>
        <v/>
      </c>
      <c r="B282" s="14" t="str">
        <f t="array" ref="B282">IF(ROWS($B$11:B282)&gt;COUNTIF(Feuil1!$A$11:$A$500,$B$6),"",INDEX(Feuil1!$B$11:$B$500,SMALL(IF(Feuil1!$B$11:$B$500&lt;&gt;"",IF(Feuil1!$A$11:$A$500=$B$6,ROW(Feuil1!$B$11:$B$500)-ROW(Feuil1!$B$11)+1)),ROWS($B$11:B282))))</f>
        <v/>
      </c>
      <c r="C282" s="14" t="str">
        <f t="array" ref="C282">IF(ROWS($C$11:C282)&gt;COUNTIF(Feuil1!$A$11:$A$500,$B$6),"",INDEX(Feuil1!$C$11:$C$500,SMALL(IF(Feuil1!$C$11:$C$500&lt;&gt;"",IF(Feuil1!$A$11:$A$500=$B$6,ROW(Feuil1!$C$11:$C$500)-ROW(Feuil1!$C$11)+1)),ROWS($C$11:C282))))</f>
        <v/>
      </c>
    </row>
    <row r="283" spans="1:3" ht="18.75" x14ac:dyDescent="0.25">
      <c r="A283" s="13" t="str">
        <f t="shared" si="4"/>
        <v/>
      </c>
      <c r="B283" s="14" t="str">
        <f t="array" ref="B283">IF(ROWS($B$11:B283)&gt;COUNTIF(Feuil1!$A$11:$A$500,$B$6),"",INDEX(Feuil1!$B$11:$B$500,SMALL(IF(Feuil1!$B$11:$B$500&lt;&gt;"",IF(Feuil1!$A$11:$A$500=$B$6,ROW(Feuil1!$B$11:$B$500)-ROW(Feuil1!$B$11)+1)),ROWS($B$11:B283))))</f>
        <v/>
      </c>
      <c r="C283" s="14" t="str">
        <f t="array" ref="C283">IF(ROWS($C$11:C283)&gt;COUNTIF(Feuil1!$A$11:$A$500,$B$6),"",INDEX(Feuil1!$C$11:$C$500,SMALL(IF(Feuil1!$C$11:$C$500&lt;&gt;"",IF(Feuil1!$A$11:$A$500=$B$6,ROW(Feuil1!$C$11:$C$500)-ROW(Feuil1!$C$11)+1)),ROWS($C$11:C283))))</f>
        <v/>
      </c>
    </row>
    <row r="284" spans="1:3" ht="18.75" x14ac:dyDescent="0.25">
      <c r="A284" s="13" t="str">
        <f t="shared" si="4"/>
        <v/>
      </c>
      <c r="B284" s="14" t="str">
        <f t="array" ref="B284">IF(ROWS($B$11:B284)&gt;COUNTIF(Feuil1!$A$11:$A$500,$B$6),"",INDEX(Feuil1!$B$11:$B$500,SMALL(IF(Feuil1!$B$11:$B$500&lt;&gt;"",IF(Feuil1!$A$11:$A$500=$B$6,ROW(Feuil1!$B$11:$B$500)-ROW(Feuil1!$B$11)+1)),ROWS($B$11:B284))))</f>
        <v/>
      </c>
      <c r="C284" s="14" t="str">
        <f t="array" ref="C284">IF(ROWS($C$11:C284)&gt;COUNTIF(Feuil1!$A$11:$A$500,$B$6),"",INDEX(Feuil1!$C$11:$C$500,SMALL(IF(Feuil1!$C$11:$C$500&lt;&gt;"",IF(Feuil1!$A$11:$A$500=$B$6,ROW(Feuil1!$C$11:$C$500)-ROW(Feuil1!$C$11)+1)),ROWS($C$11:C284))))</f>
        <v/>
      </c>
    </row>
    <row r="285" spans="1:3" ht="18.75" x14ac:dyDescent="0.25">
      <c r="A285" s="13" t="str">
        <f t="shared" si="4"/>
        <v/>
      </c>
      <c r="B285" s="14" t="str">
        <f t="array" ref="B285">IF(ROWS($B$11:B285)&gt;COUNTIF(Feuil1!$A$11:$A$500,$B$6),"",INDEX(Feuil1!$B$11:$B$500,SMALL(IF(Feuil1!$B$11:$B$500&lt;&gt;"",IF(Feuil1!$A$11:$A$500=$B$6,ROW(Feuil1!$B$11:$B$500)-ROW(Feuil1!$B$11)+1)),ROWS($B$11:B285))))</f>
        <v/>
      </c>
      <c r="C285" s="14" t="str">
        <f t="array" ref="C285">IF(ROWS($C$11:C285)&gt;COUNTIF(Feuil1!$A$11:$A$500,$B$6),"",INDEX(Feuil1!$C$11:$C$500,SMALL(IF(Feuil1!$C$11:$C$500&lt;&gt;"",IF(Feuil1!$A$11:$A$500=$B$6,ROW(Feuil1!$C$11:$C$500)-ROW(Feuil1!$C$11)+1)),ROWS($C$11:C285))))</f>
        <v/>
      </c>
    </row>
    <row r="286" spans="1:3" ht="18.75" x14ac:dyDescent="0.25">
      <c r="A286" s="13" t="str">
        <f t="shared" si="4"/>
        <v/>
      </c>
      <c r="B286" s="14" t="str">
        <f t="array" ref="B286">IF(ROWS($B$11:B286)&gt;COUNTIF(Feuil1!$A$11:$A$500,$B$6),"",INDEX(Feuil1!$B$11:$B$500,SMALL(IF(Feuil1!$B$11:$B$500&lt;&gt;"",IF(Feuil1!$A$11:$A$500=$B$6,ROW(Feuil1!$B$11:$B$500)-ROW(Feuil1!$B$11)+1)),ROWS($B$11:B286))))</f>
        <v/>
      </c>
      <c r="C286" s="14" t="str">
        <f t="array" ref="C286">IF(ROWS($C$11:C286)&gt;COUNTIF(Feuil1!$A$11:$A$500,$B$6),"",INDEX(Feuil1!$C$11:$C$500,SMALL(IF(Feuil1!$C$11:$C$500&lt;&gt;"",IF(Feuil1!$A$11:$A$500=$B$6,ROW(Feuil1!$C$11:$C$500)-ROW(Feuil1!$C$11)+1)),ROWS($C$11:C286))))</f>
        <v/>
      </c>
    </row>
    <row r="287" spans="1:3" ht="18.75" x14ac:dyDescent="0.25">
      <c r="A287" s="13" t="str">
        <f t="shared" si="4"/>
        <v/>
      </c>
      <c r="B287" s="14" t="str">
        <f t="array" ref="B287">IF(ROWS($B$11:B287)&gt;COUNTIF(Feuil1!$A$11:$A$500,$B$6),"",INDEX(Feuil1!$B$11:$B$500,SMALL(IF(Feuil1!$B$11:$B$500&lt;&gt;"",IF(Feuil1!$A$11:$A$500=$B$6,ROW(Feuil1!$B$11:$B$500)-ROW(Feuil1!$B$11)+1)),ROWS($B$11:B287))))</f>
        <v/>
      </c>
      <c r="C287" s="14" t="str">
        <f t="array" ref="C287">IF(ROWS($C$11:C287)&gt;COUNTIF(Feuil1!$A$11:$A$500,$B$6),"",INDEX(Feuil1!$C$11:$C$500,SMALL(IF(Feuil1!$C$11:$C$500&lt;&gt;"",IF(Feuil1!$A$11:$A$500=$B$6,ROW(Feuil1!$C$11:$C$500)-ROW(Feuil1!$C$11)+1)),ROWS($C$11:C287))))</f>
        <v/>
      </c>
    </row>
    <row r="288" spans="1:3" ht="18.75" x14ac:dyDescent="0.25">
      <c r="A288" s="13" t="str">
        <f t="shared" si="4"/>
        <v/>
      </c>
      <c r="B288" s="14" t="str">
        <f t="array" ref="B288">IF(ROWS($B$11:B288)&gt;COUNTIF(Feuil1!$A$11:$A$500,$B$6),"",INDEX(Feuil1!$B$11:$B$500,SMALL(IF(Feuil1!$B$11:$B$500&lt;&gt;"",IF(Feuil1!$A$11:$A$500=$B$6,ROW(Feuil1!$B$11:$B$500)-ROW(Feuil1!$B$11)+1)),ROWS($B$11:B288))))</f>
        <v/>
      </c>
      <c r="C288" s="14" t="str">
        <f t="array" ref="C288">IF(ROWS($C$11:C288)&gt;COUNTIF(Feuil1!$A$11:$A$500,$B$6),"",INDEX(Feuil1!$C$11:$C$500,SMALL(IF(Feuil1!$C$11:$C$500&lt;&gt;"",IF(Feuil1!$A$11:$A$500=$B$6,ROW(Feuil1!$C$11:$C$500)-ROW(Feuil1!$C$11)+1)),ROWS($C$11:C288))))</f>
        <v/>
      </c>
    </row>
    <row r="289" spans="1:3" ht="18.75" x14ac:dyDescent="0.25">
      <c r="A289" s="13" t="str">
        <f t="shared" si="4"/>
        <v/>
      </c>
      <c r="B289" s="14" t="str">
        <f t="array" ref="B289">IF(ROWS($B$11:B289)&gt;COUNTIF(Feuil1!$A$11:$A$500,$B$6),"",INDEX(Feuil1!$B$11:$B$500,SMALL(IF(Feuil1!$B$11:$B$500&lt;&gt;"",IF(Feuil1!$A$11:$A$500=$B$6,ROW(Feuil1!$B$11:$B$500)-ROW(Feuil1!$B$11)+1)),ROWS($B$11:B289))))</f>
        <v/>
      </c>
      <c r="C289" s="14" t="str">
        <f t="array" ref="C289">IF(ROWS($C$11:C289)&gt;COUNTIF(Feuil1!$A$11:$A$500,$B$6),"",INDEX(Feuil1!$C$11:$C$500,SMALL(IF(Feuil1!$C$11:$C$500&lt;&gt;"",IF(Feuil1!$A$11:$A$500=$B$6,ROW(Feuil1!$C$11:$C$500)-ROW(Feuil1!$C$11)+1)),ROWS($C$11:C289))))</f>
        <v/>
      </c>
    </row>
    <row r="290" spans="1:3" ht="18.75" x14ac:dyDescent="0.25">
      <c r="A290" s="13" t="str">
        <f t="shared" si="4"/>
        <v/>
      </c>
      <c r="B290" s="14" t="str">
        <f t="array" ref="B290">IF(ROWS($B$11:B290)&gt;COUNTIF(Feuil1!$A$11:$A$500,$B$6),"",INDEX(Feuil1!$B$11:$B$500,SMALL(IF(Feuil1!$B$11:$B$500&lt;&gt;"",IF(Feuil1!$A$11:$A$500=$B$6,ROW(Feuil1!$B$11:$B$500)-ROW(Feuil1!$B$11)+1)),ROWS($B$11:B290))))</f>
        <v/>
      </c>
      <c r="C290" s="14" t="str">
        <f t="array" ref="C290">IF(ROWS($C$11:C290)&gt;COUNTIF(Feuil1!$A$11:$A$500,$B$6),"",INDEX(Feuil1!$C$11:$C$500,SMALL(IF(Feuil1!$C$11:$C$500&lt;&gt;"",IF(Feuil1!$A$11:$A$500=$B$6,ROW(Feuil1!$C$11:$C$500)-ROW(Feuil1!$C$11)+1)),ROWS($C$11:C290))))</f>
        <v/>
      </c>
    </row>
    <row r="291" spans="1:3" ht="18.75" x14ac:dyDescent="0.25">
      <c r="A291" s="13" t="str">
        <f t="shared" si="4"/>
        <v/>
      </c>
      <c r="B291" s="14" t="str">
        <f t="array" ref="B291">IF(ROWS($B$11:B291)&gt;COUNTIF(Feuil1!$A$11:$A$500,$B$6),"",INDEX(Feuil1!$B$11:$B$500,SMALL(IF(Feuil1!$B$11:$B$500&lt;&gt;"",IF(Feuil1!$A$11:$A$500=$B$6,ROW(Feuil1!$B$11:$B$500)-ROW(Feuil1!$B$11)+1)),ROWS($B$11:B291))))</f>
        <v/>
      </c>
      <c r="C291" s="14" t="str">
        <f t="array" ref="C291">IF(ROWS($C$11:C291)&gt;COUNTIF(Feuil1!$A$11:$A$500,$B$6),"",INDEX(Feuil1!$C$11:$C$500,SMALL(IF(Feuil1!$C$11:$C$500&lt;&gt;"",IF(Feuil1!$A$11:$A$500=$B$6,ROW(Feuil1!$C$11:$C$500)-ROW(Feuil1!$C$11)+1)),ROWS($C$11:C291))))</f>
        <v/>
      </c>
    </row>
    <row r="292" spans="1:3" ht="18.75" x14ac:dyDescent="0.25">
      <c r="A292" s="13" t="str">
        <f t="shared" si="4"/>
        <v/>
      </c>
      <c r="B292" s="14" t="str">
        <f t="array" ref="B292">IF(ROWS($B$11:B292)&gt;COUNTIF(Feuil1!$A$11:$A$500,$B$6),"",INDEX(Feuil1!$B$11:$B$500,SMALL(IF(Feuil1!$B$11:$B$500&lt;&gt;"",IF(Feuil1!$A$11:$A$500=$B$6,ROW(Feuil1!$B$11:$B$500)-ROW(Feuil1!$B$11)+1)),ROWS($B$11:B292))))</f>
        <v/>
      </c>
      <c r="C292" s="14" t="str">
        <f t="array" ref="C292">IF(ROWS($C$11:C292)&gt;COUNTIF(Feuil1!$A$11:$A$500,$B$6),"",INDEX(Feuil1!$C$11:$C$500,SMALL(IF(Feuil1!$C$11:$C$500&lt;&gt;"",IF(Feuil1!$A$11:$A$500=$B$6,ROW(Feuil1!$C$11:$C$500)-ROW(Feuil1!$C$11)+1)),ROWS($C$11:C292))))</f>
        <v/>
      </c>
    </row>
    <row r="293" spans="1:3" ht="18.75" x14ac:dyDescent="0.25">
      <c r="A293" s="13" t="str">
        <f t="shared" si="4"/>
        <v/>
      </c>
      <c r="B293" s="14" t="str">
        <f t="array" ref="B293">IF(ROWS($B$11:B293)&gt;COUNTIF(Feuil1!$A$11:$A$500,$B$6),"",INDEX(Feuil1!$B$11:$B$500,SMALL(IF(Feuil1!$B$11:$B$500&lt;&gt;"",IF(Feuil1!$A$11:$A$500=$B$6,ROW(Feuil1!$B$11:$B$500)-ROW(Feuil1!$B$11)+1)),ROWS($B$11:B293))))</f>
        <v/>
      </c>
      <c r="C293" s="14" t="str">
        <f t="array" ref="C293">IF(ROWS($C$11:C293)&gt;COUNTIF(Feuil1!$A$11:$A$500,$B$6),"",INDEX(Feuil1!$C$11:$C$500,SMALL(IF(Feuil1!$C$11:$C$500&lt;&gt;"",IF(Feuil1!$A$11:$A$500=$B$6,ROW(Feuil1!$C$11:$C$500)-ROW(Feuil1!$C$11)+1)),ROWS($C$11:C293))))</f>
        <v/>
      </c>
    </row>
    <row r="294" spans="1:3" ht="18.75" x14ac:dyDescent="0.25">
      <c r="A294" s="13" t="str">
        <f t="shared" si="4"/>
        <v/>
      </c>
      <c r="B294" s="14" t="str">
        <f t="array" ref="B294">IF(ROWS($B$11:B294)&gt;COUNTIF(Feuil1!$A$11:$A$500,$B$6),"",INDEX(Feuil1!$B$11:$B$500,SMALL(IF(Feuil1!$B$11:$B$500&lt;&gt;"",IF(Feuil1!$A$11:$A$500=$B$6,ROW(Feuil1!$B$11:$B$500)-ROW(Feuil1!$B$11)+1)),ROWS($B$11:B294))))</f>
        <v/>
      </c>
      <c r="C294" s="14" t="str">
        <f t="array" ref="C294">IF(ROWS($C$11:C294)&gt;COUNTIF(Feuil1!$A$11:$A$500,$B$6),"",INDEX(Feuil1!$C$11:$C$500,SMALL(IF(Feuil1!$C$11:$C$500&lt;&gt;"",IF(Feuil1!$A$11:$A$500=$B$6,ROW(Feuil1!$C$11:$C$500)-ROW(Feuil1!$C$11)+1)),ROWS($C$11:C294))))</f>
        <v/>
      </c>
    </row>
    <row r="295" spans="1:3" ht="18.75" x14ac:dyDescent="0.25">
      <c r="A295" s="13" t="str">
        <f t="shared" si="4"/>
        <v/>
      </c>
      <c r="B295" s="14" t="str">
        <f t="array" ref="B295">IF(ROWS($B$11:B295)&gt;COUNTIF(Feuil1!$A$11:$A$500,$B$6),"",INDEX(Feuil1!$B$11:$B$500,SMALL(IF(Feuil1!$B$11:$B$500&lt;&gt;"",IF(Feuil1!$A$11:$A$500=$B$6,ROW(Feuil1!$B$11:$B$500)-ROW(Feuil1!$B$11)+1)),ROWS($B$11:B295))))</f>
        <v/>
      </c>
      <c r="C295" s="14" t="str">
        <f t="array" ref="C295">IF(ROWS($C$11:C295)&gt;COUNTIF(Feuil1!$A$11:$A$500,$B$6),"",INDEX(Feuil1!$C$11:$C$500,SMALL(IF(Feuil1!$C$11:$C$500&lt;&gt;"",IF(Feuil1!$A$11:$A$500=$B$6,ROW(Feuil1!$C$11:$C$500)-ROW(Feuil1!$C$11)+1)),ROWS($C$11:C295))))</f>
        <v/>
      </c>
    </row>
    <row r="296" spans="1:3" ht="18.75" x14ac:dyDescent="0.25">
      <c r="A296" s="13" t="str">
        <f t="shared" si="4"/>
        <v/>
      </c>
      <c r="B296" s="14" t="str">
        <f t="array" ref="B296">IF(ROWS($B$11:B296)&gt;COUNTIF(Feuil1!$A$11:$A$500,$B$6),"",INDEX(Feuil1!$B$11:$B$500,SMALL(IF(Feuil1!$B$11:$B$500&lt;&gt;"",IF(Feuil1!$A$11:$A$500=$B$6,ROW(Feuil1!$B$11:$B$500)-ROW(Feuil1!$B$11)+1)),ROWS($B$11:B296))))</f>
        <v/>
      </c>
      <c r="C296" s="14" t="str">
        <f t="array" ref="C296">IF(ROWS($C$11:C296)&gt;COUNTIF(Feuil1!$A$11:$A$500,$B$6),"",INDEX(Feuil1!$C$11:$C$500,SMALL(IF(Feuil1!$C$11:$C$500&lt;&gt;"",IF(Feuil1!$A$11:$A$500=$B$6,ROW(Feuil1!$C$11:$C$500)-ROW(Feuil1!$C$11)+1)),ROWS($C$11:C296))))</f>
        <v/>
      </c>
    </row>
    <row r="297" spans="1:3" ht="18.75" x14ac:dyDescent="0.25">
      <c r="A297" s="13" t="str">
        <f t="shared" si="4"/>
        <v/>
      </c>
      <c r="B297" s="14" t="str">
        <f t="array" ref="B297">IF(ROWS($B$11:B297)&gt;COUNTIF(Feuil1!$A$11:$A$500,$B$6),"",INDEX(Feuil1!$B$11:$B$500,SMALL(IF(Feuil1!$B$11:$B$500&lt;&gt;"",IF(Feuil1!$A$11:$A$500=$B$6,ROW(Feuil1!$B$11:$B$500)-ROW(Feuil1!$B$11)+1)),ROWS($B$11:B297))))</f>
        <v/>
      </c>
      <c r="C297" s="14" t="str">
        <f t="array" ref="C297">IF(ROWS($C$11:C297)&gt;COUNTIF(Feuil1!$A$11:$A$500,$B$6),"",INDEX(Feuil1!$C$11:$C$500,SMALL(IF(Feuil1!$C$11:$C$500&lt;&gt;"",IF(Feuil1!$A$11:$A$500=$B$6,ROW(Feuil1!$C$11:$C$500)-ROW(Feuil1!$C$11)+1)),ROWS($C$11:C297))))</f>
        <v/>
      </c>
    </row>
    <row r="298" spans="1:3" ht="18.75" x14ac:dyDescent="0.25">
      <c r="A298" s="13" t="str">
        <f t="shared" si="4"/>
        <v/>
      </c>
      <c r="B298" s="14" t="str">
        <f t="array" ref="B298">IF(ROWS($B$11:B298)&gt;COUNTIF(Feuil1!$A$11:$A$500,$B$6),"",INDEX(Feuil1!$B$11:$B$500,SMALL(IF(Feuil1!$B$11:$B$500&lt;&gt;"",IF(Feuil1!$A$11:$A$500=$B$6,ROW(Feuil1!$B$11:$B$500)-ROW(Feuil1!$B$11)+1)),ROWS($B$11:B298))))</f>
        <v/>
      </c>
      <c r="C298" s="14" t="str">
        <f t="array" ref="C298">IF(ROWS($C$11:C298)&gt;COUNTIF(Feuil1!$A$11:$A$500,$B$6),"",INDEX(Feuil1!$C$11:$C$500,SMALL(IF(Feuil1!$C$11:$C$500&lt;&gt;"",IF(Feuil1!$A$11:$A$500=$B$6,ROW(Feuil1!$C$11:$C$500)-ROW(Feuil1!$C$11)+1)),ROWS($C$11:C298))))</f>
        <v/>
      </c>
    </row>
    <row r="299" spans="1:3" ht="18.75" x14ac:dyDescent="0.25">
      <c r="A299" s="13" t="str">
        <f t="shared" si="4"/>
        <v/>
      </c>
      <c r="B299" s="14" t="str">
        <f t="array" ref="B299">IF(ROWS($B$11:B299)&gt;COUNTIF(Feuil1!$A$11:$A$500,$B$6),"",INDEX(Feuil1!$B$11:$B$500,SMALL(IF(Feuil1!$B$11:$B$500&lt;&gt;"",IF(Feuil1!$A$11:$A$500=$B$6,ROW(Feuil1!$B$11:$B$500)-ROW(Feuil1!$B$11)+1)),ROWS($B$11:B299))))</f>
        <v/>
      </c>
      <c r="C299" s="14" t="str">
        <f t="array" ref="C299">IF(ROWS($C$11:C299)&gt;COUNTIF(Feuil1!$A$11:$A$500,$B$6),"",INDEX(Feuil1!$C$11:$C$500,SMALL(IF(Feuil1!$C$11:$C$500&lt;&gt;"",IF(Feuil1!$A$11:$A$500=$B$6,ROW(Feuil1!$C$11:$C$500)-ROW(Feuil1!$C$11)+1)),ROWS($C$11:C299))))</f>
        <v/>
      </c>
    </row>
    <row r="300" spans="1:3" ht="18.75" x14ac:dyDescent="0.25">
      <c r="A300" s="13" t="str">
        <f t="shared" si="4"/>
        <v/>
      </c>
      <c r="B300" s="14" t="str">
        <f t="array" ref="B300">IF(ROWS($B$11:B300)&gt;COUNTIF(Feuil1!$A$11:$A$500,$B$6),"",INDEX(Feuil1!$B$11:$B$500,SMALL(IF(Feuil1!$B$11:$B$500&lt;&gt;"",IF(Feuil1!$A$11:$A$500=$B$6,ROW(Feuil1!$B$11:$B$500)-ROW(Feuil1!$B$11)+1)),ROWS($B$11:B300))))</f>
        <v/>
      </c>
      <c r="C300" s="14" t="str">
        <f t="array" ref="C300">IF(ROWS($C$11:C300)&gt;COUNTIF(Feuil1!$A$11:$A$500,$B$6),"",INDEX(Feuil1!$C$11:$C$500,SMALL(IF(Feuil1!$C$11:$C$500&lt;&gt;"",IF(Feuil1!$A$11:$A$500=$B$6,ROW(Feuil1!$C$11:$C$500)-ROW(Feuil1!$C$11)+1)),ROWS($C$11:C300))))</f>
        <v/>
      </c>
    </row>
    <row r="301" spans="1:3" ht="18.75" x14ac:dyDescent="0.25">
      <c r="A301" s="13" t="str">
        <f t="shared" si="4"/>
        <v/>
      </c>
      <c r="B301" s="14" t="str">
        <f t="array" ref="B301">IF(ROWS($B$11:B301)&gt;COUNTIF(Feuil1!$A$11:$A$500,$B$6),"",INDEX(Feuil1!$B$11:$B$500,SMALL(IF(Feuil1!$B$11:$B$500&lt;&gt;"",IF(Feuil1!$A$11:$A$500=$B$6,ROW(Feuil1!$B$11:$B$500)-ROW(Feuil1!$B$11)+1)),ROWS($B$11:B301))))</f>
        <v/>
      </c>
      <c r="C301" s="14" t="str">
        <f t="array" ref="C301">IF(ROWS($C$11:C301)&gt;COUNTIF(Feuil1!$A$11:$A$500,$B$6),"",INDEX(Feuil1!$C$11:$C$500,SMALL(IF(Feuil1!$C$11:$C$500&lt;&gt;"",IF(Feuil1!$A$11:$A$500=$B$6,ROW(Feuil1!$C$11:$C$500)-ROW(Feuil1!$C$11)+1)),ROWS($C$11:C301))))</f>
        <v/>
      </c>
    </row>
    <row r="302" spans="1:3" ht="18.75" x14ac:dyDescent="0.25">
      <c r="A302" s="13" t="str">
        <f t="shared" si="4"/>
        <v/>
      </c>
      <c r="B302" s="14" t="str">
        <f t="array" ref="B302">IF(ROWS($B$11:B302)&gt;COUNTIF(Feuil1!$A$11:$A$500,$B$6),"",INDEX(Feuil1!$B$11:$B$500,SMALL(IF(Feuil1!$B$11:$B$500&lt;&gt;"",IF(Feuil1!$A$11:$A$500=$B$6,ROW(Feuil1!$B$11:$B$500)-ROW(Feuil1!$B$11)+1)),ROWS($B$11:B302))))</f>
        <v/>
      </c>
      <c r="C302" s="14" t="str">
        <f t="array" ref="C302">IF(ROWS($C$11:C302)&gt;COUNTIF(Feuil1!$A$11:$A$500,$B$6),"",INDEX(Feuil1!$C$11:$C$500,SMALL(IF(Feuil1!$C$11:$C$500&lt;&gt;"",IF(Feuil1!$A$11:$A$500=$B$6,ROW(Feuil1!$C$11:$C$500)-ROW(Feuil1!$C$11)+1)),ROWS($C$11:C302))))</f>
        <v/>
      </c>
    </row>
    <row r="303" spans="1:3" ht="18.75" x14ac:dyDescent="0.25">
      <c r="A303" s="13" t="str">
        <f t="shared" si="4"/>
        <v/>
      </c>
      <c r="B303" s="14" t="str">
        <f t="array" ref="B303">IF(ROWS($B$11:B303)&gt;COUNTIF(Feuil1!$A$11:$A$500,$B$6),"",INDEX(Feuil1!$B$11:$B$500,SMALL(IF(Feuil1!$B$11:$B$500&lt;&gt;"",IF(Feuil1!$A$11:$A$500=$B$6,ROW(Feuil1!$B$11:$B$500)-ROW(Feuil1!$B$11)+1)),ROWS($B$11:B303))))</f>
        <v/>
      </c>
      <c r="C303" s="14" t="str">
        <f t="array" ref="C303">IF(ROWS($C$11:C303)&gt;COUNTIF(Feuil1!$A$11:$A$500,$B$6),"",INDEX(Feuil1!$C$11:$C$500,SMALL(IF(Feuil1!$C$11:$C$500&lt;&gt;"",IF(Feuil1!$A$11:$A$500=$B$6,ROW(Feuil1!$C$11:$C$500)-ROW(Feuil1!$C$11)+1)),ROWS($C$11:C303))))</f>
        <v/>
      </c>
    </row>
    <row r="304" spans="1:3" ht="18.75" x14ac:dyDescent="0.25">
      <c r="A304" s="13" t="str">
        <f t="shared" si="4"/>
        <v/>
      </c>
      <c r="B304" s="14" t="str">
        <f t="array" ref="B304">IF(ROWS($B$11:B304)&gt;COUNTIF(Feuil1!$A$11:$A$500,$B$6),"",INDEX(Feuil1!$B$11:$B$500,SMALL(IF(Feuil1!$B$11:$B$500&lt;&gt;"",IF(Feuil1!$A$11:$A$500=$B$6,ROW(Feuil1!$B$11:$B$500)-ROW(Feuil1!$B$11)+1)),ROWS($B$11:B304))))</f>
        <v/>
      </c>
      <c r="C304" s="14" t="str">
        <f t="array" ref="C304">IF(ROWS($C$11:C304)&gt;COUNTIF(Feuil1!$A$11:$A$500,$B$6),"",INDEX(Feuil1!$C$11:$C$500,SMALL(IF(Feuil1!$C$11:$C$500&lt;&gt;"",IF(Feuil1!$A$11:$A$500=$B$6,ROW(Feuil1!$C$11:$C$500)-ROW(Feuil1!$C$11)+1)),ROWS($C$11:C304))))</f>
        <v/>
      </c>
    </row>
    <row r="305" spans="1:3" ht="18.75" x14ac:dyDescent="0.25">
      <c r="A305" s="13" t="str">
        <f t="shared" si="4"/>
        <v/>
      </c>
      <c r="B305" s="14" t="str">
        <f t="array" ref="B305">IF(ROWS($B$11:B305)&gt;COUNTIF(Feuil1!$A$11:$A$500,$B$6),"",INDEX(Feuil1!$B$11:$B$500,SMALL(IF(Feuil1!$B$11:$B$500&lt;&gt;"",IF(Feuil1!$A$11:$A$500=$B$6,ROW(Feuil1!$B$11:$B$500)-ROW(Feuil1!$B$11)+1)),ROWS($B$11:B305))))</f>
        <v/>
      </c>
      <c r="C305" s="14" t="str">
        <f t="array" ref="C305">IF(ROWS($C$11:C305)&gt;COUNTIF(Feuil1!$A$11:$A$500,$B$6),"",INDEX(Feuil1!$C$11:$C$500,SMALL(IF(Feuil1!$C$11:$C$500&lt;&gt;"",IF(Feuil1!$A$11:$A$500=$B$6,ROW(Feuil1!$C$11:$C$500)-ROW(Feuil1!$C$11)+1)),ROWS($C$11:C305))))</f>
        <v/>
      </c>
    </row>
    <row r="306" spans="1:3" ht="18.75" x14ac:dyDescent="0.25">
      <c r="A306" s="13" t="str">
        <f t="shared" si="4"/>
        <v/>
      </c>
      <c r="B306" s="14" t="str">
        <f t="array" ref="B306">IF(ROWS($B$11:B306)&gt;COUNTIF(Feuil1!$A$11:$A$500,$B$6),"",INDEX(Feuil1!$B$11:$B$500,SMALL(IF(Feuil1!$B$11:$B$500&lt;&gt;"",IF(Feuil1!$A$11:$A$500=$B$6,ROW(Feuil1!$B$11:$B$500)-ROW(Feuil1!$B$11)+1)),ROWS($B$11:B306))))</f>
        <v/>
      </c>
      <c r="C306" s="14" t="str">
        <f t="array" ref="C306">IF(ROWS($C$11:C306)&gt;COUNTIF(Feuil1!$A$11:$A$500,$B$6),"",INDEX(Feuil1!$C$11:$C$500,SMALL(IF(Feuil1!$C$11:$C$500&lt;&gt;"",IF(Feuil1!$A$11:$A$500=$B$6,ROW(Feuil1!$C$11:$C$500)-ROW(Feuil1!$C$11)+1)),ROWS($C$11:C306))))</f>
        <v/>
      </c>
    </row>
    <row r="307" spans="1:3" ht="18.75" x14ac:dyDescent="0.25">
      <c r="A307" s="13" t="str">
        <f t="shared" si="4"/>
        <v/>
      </c>
      <c r="B307" s="14" t="str">
        <f t="array" ref="B307">IF(ROWS($B$11:B307)&gt;COUNTIF(Feuil1!$A$11:$A$500,$B$6),"",INDEX(Feuil1!$B$11:$B$500,SMALL(IF(Feuil1!$B$11:$B$500&lt;&gt;"",IF(Feuil1!$A$11:$A$500=$B$6,ROW(Feuil1!$B$11:$B$500)-ROW(Feuil1!$B$11)+1)),ROWS($B$11:B307))))</f>
        <v/>
      </c>
      <c r="C307" s="14" t="str">
        <f t="array" ref="C307">IF(ROWS($C$11:C307)&gt;COUNTIF(Feuil1!$A$11:$A$500,$B$6),"",INDEX(Feuil1!$C$11:$C$500,SMALL(IF(Feuil1!$C$11:$C$500&lt;&gt;"",IF(Feuil1!$A$11:$A$500=$B$6,ROW(Feuil1!$C$11:$C$500)-ROW(Feuil1!$C$11)+1)),ROWS($C$11:C307))))</f>
        <v/>
      </c>
    </row>
    <row r="308" spans="1:3" ht="18.75" x14ac:dyDescent="0.25">
      <c r="A308" s="13" t="str">
        <f t="shared" si="4"/>
        <v/>
      </c>
      <c r="B308" s="14" t="str">
        <f t="array" ref="B308">IF(ROWS($B$11:B308)&gt;COUNTIF(Feuil1!$A$11:$A$500,$B$6),"",INDEX(Feuil1!$B$11:$B$500,SMALL(IF(Feuil1!$B$11:$B$500&lt;&gt;"",IF(Feuil1!$A$11:$A$500=$B$6,ROW(Feuil1!$B$11:$B$500)-ROW(Feuil1!$B$11)+1)),ROWS($B$11:B308))))</f>
        <v/>
      </c>
      <c r="C308" s="14" t="str">
        <f t="array" ref="C308">IF(ROWS($C$11:C308)&gt;COUNTIF(Feuil1!$A$11:$A$500,$B$6),"",INDEX(Feuil1!$C$11:$C$500,SMALL(IF(Feuil1!$C$11:$C$500&lt;&gt;"",IF(Feuil1!$A$11:$A$500=$B$6,ROW(Feuil1!$C$11:$C$500)-ROW(Feuil1!$C$11)+1)),ROWS($C$11:C308))))</f>
        <v/>
      </c>
    </row>
    <row r="309" spans="1:3" ht="18.75" x14ac:dyDescent="0.25">
      <c r="A309" s="13" t="str">
        <f t="shared" si="4"/>
        <v/>
      </c>
      <c r="B309" s="14" t="str">
        <f t="array" ref="B309">IF(ROWS($B$11:B309)&gt;COUNTIF(Feuil1!$A$11:$A$500,$B$6),"",INDEX(Feuil1!$B$11:$B$500,SMALL(IF(Feuil1!$B$11:$B$500&lt;&gt;"",IF(Feuil1!$A$11:$A$500=$B$6,ROW(Feuil1!$B$11:$B$500)-ROW(Feuil1!$B$11)+1)),ROWS($B$11:B309))))</f>
        <v/>
      </c>
      <c r="C309" s="14" t="str">
        <f t="array" ref="C309">IF(ROWS($C$11:C309)&gt;COUNTIF(Feuil1!$A$11:$A$500,$B$6),"",INDEX(Feuil1!$C$11:$C$500,SMALL(IF(Feuil1!$C$11:$C$500&lt;&gt;"",IF(Feuil1!$A$11:$A$500=$B$6,ROW(Feuil1!$C$11:$C$500)-ROW(Feuil1!$C$11)+1)),ROWS($C$11:C309))))</f>
        <v/>
      </c>
    </row>
    <row r="310" spans="1:3" ht="18.75" x14ac:dyDescent="0.25">
      <c r="A310" s="13" t="str">
        <f t="shared" si="4"/>
        <v/>
      </c>
      <c r="B310" s="14" t="str">
        <f t="array" ref="B310">IF(ROWS($B$11:B310)&gt;COUNTIF(Feuil1!$A$11:$A$500,$B$6),"",INDEX(Feuil1!$B$11:$B$500,SMALL(IF(Feuil1!$B$11:$B$500&lt;&gt;"",IF(Feuil1!$A$11:$A$500=$B$6,ROW(Feuil1!$B$11:$B$500)-ROW(Feuil1!$B$11)+1)),ROWS($B$11:B310))))</f>
        <v/>
      </c>
      <c r="C310" s="14" t="str">
        <f t="array" ref="C310">IF(ROWS($C$11:C310)&gt;COUNTIF(Feuil1!$A$11:$A$500,$B$6),"",INDEX(Feuil1!$C$11:$C$500,SMALL(IF(Feuil1!$C$11:$C$500&lt;&gt;"",IF(Feuil1!$A$11:$A$500=$B$6,ROW(Feuil1!$C$11:$C$500)-ROW(Feuil1!$C$11)+1)),ROWS($C$11:C310))))</f>
        <v/>
      </c>
    </row>
    <row r="311" spans="1:3" ht="18.75" x14ac:dyDescent="0.25">
      <c r="A311" s="13" t="str">
        <f t="shared" si="4"/>
        <v/>
      </c>
      <c r="B311" s="14" t="str">
        <f t="array" ref="B311">IF(ROWS($B$11:B311)&gt;COUNTIF(Feuil1!$A$11:$A$500,$B$6),"",INDEX(Feuil1!$B$11:$B$500,SMALL(IF(Feuil1!$B$11:$B$500&lt;&gt;"",IF(Feuil1!$A$11:$A$500=$B$6,ROW(Feuil1!$B$11:$B$500)-ROW(Feuil1!$B$11)+1)),ROWS($B$11:B311))))</f>
        <v/>
      </c>
      <c r="C311" s="14" t="str">
        <f t="array" ref="C311">IF(ROWS($C$11:C311)&gt;COUNTIF(Feuil1!$A$11:$A$500,$B$6),"",INDEX(Feuil1!$C$11:$C$500,SMALL(IF(Feuil1!$C$11:$C$500&lt;&gt;"",IF(Feuil1!$A$11:$A$500=$B$6,ROW(Feuil1!$C$11:$C$500)-ROW(Feuil1!$C$11)+1)),ROWS($C$11:C311))))</f>
        <v/>
      </c>
    </row>
    <row r="312" spans="1:3" ht="18.75" x14ac:dyDescent="0.25">
      <c r="A312" s="13" t="str">
        <f t="shared" si="4"/>
        <v/>
      </c>
      <c r="B312" s="14" t="str">
        <f t="array" ref="B312">IF(ROWS($B$11:B312)&gt;COUNTIF(Feuil1!$A$11:$A$500,$B$6),"",INDEX(Feuil1!$B$11:$B$500,SMALL(IF(Feuil1!$B$11:$B$500&lt;&gt;"",IF(Feuil1!$A$11:$A$500=$B$6,ROW(Feuil1!$B$11:$B$500)-ROW(Feuil1!$B$11)+1)),ROWS($B$11:B312))))</f>
        <v/>
      </c>
      <c r="C312" s="14" t="str">
        <f t="array" ref="C312">IF(ROWS($C$11:C312)&gt;COUNTIF(Feuil1!$A$11:$A$500,$B$6),"",INDEX(Feuil1!$C$11:$C$500,SMALL(IF(Feuil1!$C$11:$C$500&lt;&gt;"",IF(Feuil1!$A$11:$A$500=$B$6,ROW(Feuil1!$C$11:$C$500)-ROW(Feuil1!$C$11)+1)),ROWS($C$11:C312))))</f>
        <v/>
      </c>
    </row>
    <row r="313" spans="1:3" ht="18.75" x14ac:dyDescent="0.25">
      <c r="A313" s="13" t="str">
        <f t="shared" si="4"/>
        <v/>
      </c>
      <c r="B313" s="14" t="str">
        <f t="array" ref="B313">IF(ROWS($B$11:B313)&gt;COUNTIF(Feuil1!$A$11:$A$500,$B$6),"",INDEX(Feuil1!$B$11:$B$500,SMALL(IF(Feuil1!$B$11:$B$500&lt;&gt;"",IF(Feuil1!$A$11:$A$500=$B$6,ROW(Feuil1!$B$11:$B$500)-ROW(Feuil1!$B$11)+1)),ROWS($B$11:B313))))</f>
        <v/>
      </c>
      <c r="C313" s="14" t="str">
        <f t="array" ref="C313">IF(ROWS($C$11:C313)&gt;COUNTIF(Feuil1!$A$11:$A$500,$B$6),"",INDEX(Feuil1!$C$11:$C$500,SMALL(IF(Feuil1!$C$11:$C$500&lt;&gt;"",IF(Feuil1!$A$11:$A$500=$B$6,ROW(Feuil1!$C$11:$C$500)-ROW(Feuil1!$C$11)+1)),ROWS($C$11:C313))))</f>
        <v/>
      </c>
    </row>
    <row r="314" spans="1:3" ht="18.75" x14ac:dyDescent="0.25">
      <c r="A314" s="13" t="str">
        <f t="shared" si="4"/>
        <v/>
      </c>
      <c r="B314" s="14" t="str">
        <f t="array" ref="B314">IF(ROWS($B$11:B314)&gt;COUNTIF(Feuil1!$A$11:$A$500,$B$6),"",INDEX(Feuil1!$B$11:$B$500,SMALL(IF(Feuil1!$B$11:$B$500&lt;&gt;"",IF(Feuil1!$A$11:$A$500=$B$6,ROW(Feuil1!$B$11:$B$500)-ROW(Feuil1!$B$11)+1)),ROWS($B$11:B314))))</f>
        <v/>
      </c>
      <c r="C314" s="14" t="str">
        <f t="array" ref="C314">IF(ROWS($C$11:C314)&gt;COUNTIF(Feuil1!$A$11:$A$500,$B$6),"",INDEX(Feuil1!$C$11:$C$500,SMALL(IF(Feuil1!$C$11:$C$500&lt;&gt;"",IF(Feuil1!$A$11:$A$500=$B$6,ROW(Feuil1!$C$11:$C$500)-ROW(Feuil1!$C$11)+1)),ROWS($C$11:C314))))</f>
        <v/>
      </c>
    </row>
    <row r="315" spans="1:3" ht="18.75" x14ac:dyDescent="0.25">
      <c r="A315" s="13" t="str">
        <f t="shared" si="4"/>
        <v/>
      </c>
      <c r="B315" s="14" t="str">
        <f t="array" ref="B315">IF(ROWS($B$11:B315)&gt;COUNTIF(Feuil1!$A$11:$A$500,$B$6),"",INDEX(Feuil1!$B$11:$B$500,SMALL(IF(Feuil1!$B$11:$B$500&lt;&gt;"",IF(Feuil1!$A$11:$A$500=$B$6,ROW(Feuil1!$B$11:$B$500)-ROW(Feuil1!$B$11)+1)),ROWS($B$11:B315))))</f>
        <v/>
      </c>
      <c r="C315" s="14" t="str">
        <f t="array" ref="C315">IF(ROWS($C$11:C315)&gt;COUNTIF(Feuil1!$A$11:$A$500,$B$6),"",INDEX(Feuil1!$C$11:$C$500,SMALL(IF(Feuil1!$C$11:$C$500&lt;&gt;"",IF(Feuil1!$A$11:$A$500=$B$6,ROW(Feuil1!$C$11:$C$500)-ROW(Feuil1!$C$11)+1)),ROWS($C$11:C315))))</f>
        <v/>
      </c>
    </row>
    <row r="316" spans="1:3" ht="18.75" x14ac:dyDescent="0.25">
      <c r="A316" s="13" t="str">
        <f t="shared" si="4"/>
        <v/>
      </c>
      <c r="B316" s="14" t="str">
        <f t="array" ref="B316">IF(ROWS($B$11:B316)&gt;COUNTIF(Feuil1!$A$11:$A$500,$B$6),"",INDEX(Feuil1!$B$11:$B$500,SMALL(IF(Feuil1!$B$11:$B$500&lt;&gt;"",IF(Feuil1!$A$11:$A$500=$B$6,ROW(Feuil1!$B$11:$B$500)-ROW(Feuil1!$B$11)+1)),ROWS($B$11:B316))))</f>
        <v/>
      </c>
      <c r="C316" s="14" t="str">
        <f t="array" ref="C316">IF(ROWS($C$11:C316)&gt;COUNTIF(Feuil1!$A$11:$A$500,$B$6),"",INDEX(Feuil1!$C$11:$C$500,SMALL(IF(Feuil1!$C$11:$C$500&lt;&gt;"",IF(Feuil1!$A$11:$A$500=$B$6,ROW(Feuil1!$C$11:$C$500)-ROW(Feuil1!$C$11)+1)),ROWS($C$11:C316))))</f>
        <v/>
      </c>
    </row>
    <row r="317" spans="1:3" ht="18.75" x14ac:dyDescent="0.25">
      <c r="A317" s="13" t="str">
        <f t="shared" si="4"/>
        <v/>
      </c>
      <c r="B317" s="14" t="str">
        <f t="array" ref="B317">IF(ROWS($B$11:B317)&gt;COUNTIF(Feuil1!$A$11:$A$500,$B$6),"",INDEX(Feuil1!$B$11:$B$500,SMALL(IF(Feuil1!$B$11:$B$500&lt;&gt;"",IF(Feuil1!$A$11:$A$500=$B$6,ROW(Feuil1!$B$11:$B$500)-ROW(Feuil1!$B$11)+1)),ROWS($B$11:B317))))</f>
        <v/>
      </c>
      <c r="C317" s="14" t="str">
        <f t="array" ref="C317">IF(ROWS($C$11:C317)&gt;COUNTIF(Feuil1!$A$11:$A$500,$B$6),"",INDEX(Feuil1!$C$11:$C$500,SMALL(IF(Feuil1!$C$11:$C$500&lt;&gt;"",IF(Feuil1!$A$11:$A$500=$B$6,ROW(Feuil1!$C$11:$C$500)-ROW(Feuil1!$C$11)+1)),ROWS($C$11:C317))))</f>
        <v/>
      </c>
    </row>
    <row r="318" spans="1:3" ht="18.75" x14ac:dyDescent="0.25">
      <c r="A318" s="13" t="str">
        <f t="shared" si="4"/>
        <v/>
      </c>
      <c r="B318" s="14" t="str">
        <f t="array" ref="B318">IF(ROWS($B$11:B318)&gt;COUNTIF(Feuil1!$A$11:$A$500,$B$6),"",INDEX(Feuil1!$B$11:$B$500,SMALL(IF(Feuil1!$B$11:$B$500&lt;&gt;"",IF(Feuil1!$A$11:$A$500=$B$6,ROW(Feuil1!$B$11:$B$500)-ROW(Feuil1!$B$11)+1)),ROWS($B$11:B318))))</f>
        <v/>
      </c>
      <c r="C318" s="14" t="str">
        <f t="array" ref="C318">IF(ROWS($C$11:C318)&gt;COUNTIF(Feuil1!$A$11:$A$500,$B$6),"",INDEX(Feuil1!$C$11:$C$500,SMALL(IF(Feuil1!$C$11:$C$500&lt;&gt;"",IF(Feuil1!$A$11:$A$500=$B$6,ROW(Feuil1!$C$11:$C$500)-ROW(Feuil1!$C$11)+1)),ROWS($C$11:C318))))</f>
        <v/>
      </c>
    </row>
    <row r="319" spans="1:3" ht="18.75" x14ac:dyDescent="0.25">
      <c r="A319" s="13" t="str">
        <f t="shared" si="4"/>
        <v/>
      </c>
      <c r="B319" s="14" t="str">
        <f t="array" ref="B319">IF(ROWS($B$11:B319)&gt;COUNTIF(Feuil1!$A$11:$A$500,$B$6),"",INDEX(Feuil1!$B$11:$B$500,SMALL(IF(Feuil1!$B$11:$B$500&lt;&gt;"",IF(Feuil1!$A$11:$A$500=$B$6,ROW(Feuil1!$B$11:$B$500)-ROW(Feuil1!$B$11)+1)),ROWS($B$11:B319))))</f>
        <v/>
      </c>
      <c r="C319" s="14" t="str">
        <f t="array" ref="C319">IF(ROWS($C$11:C319)&gt;COUNTIF(Feuil1!$A$11:$A$500,$B$6),"",INDEX(Feuil1!$C$11:$C$500,SMALL(IF(Feuil1!$C$11:$C$500&lt;&gt;"",IF(Feuil1!$A$11:$A$500=$B$6,ROW(Feuil1!$C$11:$C$500)-ROW(Feuil1!$C$11)+1)),ROWS($C$11:C319))))</f>
        <v/>
      </c>
    </row>
    <row r="320" spans="1:3" ht="18.75" x14ac:dyDescent="0.25">
      <c r="A320" s="13" t="str">
        <f t="shared" si="4"/>
        <v/>
      </c>
      <c r="B320" s="14" t="str">
        <f t="array" ref="B320">IF(ROWS($B$11:B320)&gt;COUNTIF(Feuil1!$A$11:$A$500,$B$6),"",INDEX(Feuil1!$B$11:$B$500,SMALL(IF(Feuil1!$B$11:$B$500&lt;&gt;"",IF(Feuil1!$A$11:$A$500=$B$6,ROW(Feuil1!$B$11:$B$500)-ROW(Feuil1!$B$11)+1)),ROWS($B$11:B320))))</f>
        <v/>
      </c>
      <c r="C320" s="14" t="str">
        <f t="array" ref="C320">IF(ROWS($C$11:C320)&gt;COUNTIF(Feuil1!$A$11:$A$500,$B$6),"",INDEX(Feuil1!$C$11:$C$500,SMALL(IF(Feuil1!$C$11:$C$500&lt;&gt;"",IF(Feuil1!$A$11:$A$500=$B$6,ROW(Feuil1!$C$11:$C$500)-ROW(Feuil1!$C$11)+1)),ROWS($C$11:C320))))</f>
        <v/>
      </c>
    </row>
    <row r="321" spans="1:3" ht="18.75" x14ac:dyDescent="0.25">
      <c r="A321" s="13" t="str">
        <f t="shared" si="4"/>
        <v/>
      </c>
      <c r="B321" s="14" t="str">
        <f t="array" ref="B321">IF(ROWS($B$11:B321)&gt;COUNTIF(Feuil1!$A$11:$A$500,$B$6),"",INDEX(Feuil1!$B$11:$B$500,SMALL(IF(Feuil1!$B$11:$B$500&lt;&gt;"",IF(Feuil1!$A$11:$A$500=$B$6,ROW(Feuil1!$B$11:$B$500)-ROW(Feuil1!$B$11)+1)),ROWS($B$11:B321))))</f>
        <v/>
      </c>
      <c r="C321" s="14" t="str">
        <f t="array" ref="C321">IF(ROWS($C$11:C321)&gt;COUNTIF(Feuil1!$A$11:$A$500,$B$6),"",INDEX(Feuil1!$C$11:$C$500,SMALL(IF(Feuil1!$C$11:$C$500&lt;&gt;"",IF(Feuil1!$A$11:$A$500=$B$6,ROW(Feuil1!$C$11:$C$500)-ROW(Feuil1!$C$11)+1)),ROWS($C$11:C321))))</f>
        <v/>
      </c>
    </row>
    <row r="322" spans="1:3" ht="18.75" x14ac:dyDescent="0.25">
      <c r="A322" s="13" t="str">
        <f t="shared" si="4"/>
        <v/>
      </c>
      <c r="B322" s="14" t="str">
        <f t="array" ref="B322">IF(ROWS($B$11:B322)&gt;COUNTIF(Feuil1!$A$11:$A$500,$B$6),"",INDEX(Feuil1!$B$11:$B$500,SMALL(IF(Feuil1!$B$11:$B$500&lt;&gt;"",IF(Feuil1!$A$11:$A$500=$B$6,ROW(Feuil1!$B$11:$B$500)-ROW(Feuil1!$B$11)+1)),ROWS($B$11:B322))))</f>
        <v/>
      </c>
      <c r="C322" s="14" t="str">
        <f t="array" ref="C322">IF(ROWS($C$11:C322)&gt;COUNTIF(Feuil1!$A$11:$A$500,$B$6),"",INDEX(Feuil1!$C$11:$C$500,SMALL(IF(Feuil1!$C$11:$C$500&lt;&gt;"",IF(Feuil1!$A$11:$A$500=$B$6,ROW(Feuil1!$C$11:$C$500)-ROW(Feuil1!$C$11)+1)),ROWS($C$11:C322))))</f>
        <v/>
      </c>
    </row>
    <row r="323" spans="1:3" ht="18.75" x14ac:dyDescent="0.25">
      <c r="A323" s="13" t="str">
        <f t="shared" si="4"/>
        <v/>
      </c>
      <c r="B323" s="14" t="str">
        <f t="array" ref="B323">IF(ROWS($B$11:B323)&gt;COUNTIF(Feuil1!$A$11:$A$500,$B$6),"",INDEX(Feuil1!$B$11:$B$500,SMALL(IF(Feuil1!$B$11:$B$500&lt;&gt;"",IF(Feuil1!$A$11:$A$500=$B$6,ROW(Feuil1!$B$11:$B$500)-ROW(Feuil1!$B$11)+1)),ROWS($B$11:B323))))</f>
        <v/>
      </c>
      <c r="C323" s="14" t="str">
        <f t="array" ref="C323">IF(ROWS($C$11:C323)&gt;COUNTIF(Feuil1!$A$11:$A$500,$B$6),"",INDEX(Feuil1!$C$11:$C$500,SMALL(IF(Feuil1!$C$11:$C$500&lt;&gt;"",IF(Feuil1!$A$11:$A$500=$B$6,ROW(Feuil1!$C$11:$C$500)-ROW(Feuil1!$C$11)+1)),ROWS($C$11:C323))))</f>
        <v/>
      </c>
    </row>
    <row r="324" spans="1:3" ht="18.75" x14ac:dyDescent="0.25">
      <c r="A324" s="13" t="str">
        <f t="shared" si="4"/>
        <v/>
      </c>
      <c r="B324" s="14" t="str">
        <f t="array" ref="B324">IF(ROWS($B$11:B324)&gt;COUNTIF(Feuil1!$A$11:$A$500,$B$6),"",INDEX(Feuil1!$B$11:$B$500,SMALL(IF(Feuil1!$B$11:$B$500&lt;&gt;"",IF(Feuil1!$A$11:$A$500=$B$6,ROW(Feuil1!$B$11:$B$500)-ROW(Feuil1!$B$11)+1)),ROWS($B$11:B324))))</f>
        <v/>
      </c>
      <c r="C324" s="14" t="str">
        <f t="array" ref="C324">IF(ROWS($C$11:C324)&gt;COUNTIF(Feuil1!$A$11:$A$500,$B$6),"",INDEX(Feuil1!$C$11:$C$500,SMALL(IF(Feuil1!$C$11:$C$500&lt;&gt;"",IF(Feuil1!$A$11:$A$500=$B$6,ROW(Feuil1!$C$11:$C$500)-ROW(Feuil1!$C$11)+1)),ROWS($C$11:C324))))</f>
        <v/>
      </c>
    </row>
    <row r="325" spans="1:3" ht="18.75" x14ac:dyDescent="0.25">
      <c r="A325" s="13" t="str">
        <f t="shared" si="4"/>
        <v/>
      </c>
      <c r="B325" s="14" t="str">
        <f t="array" ref="B325">IF(ROWS($B$11:B325)&gt;COUNTIF(Feuil1!$A$11:$A$500,$B$6),"",INDEX(Feuil1!$B$11:$B$500,SMALL(IF(Feuil1!$B$11:$B$500&lt;&gt;"",IF(Feuil1!$A$11:$A$500=$B$6,ROW(Feuil1!$B$11:$B$500)-ROW(Feuil1!$B$11)+1)),ROWS($B$11:B325))))</f>
        <v/>
      </c>
      <c r="C325" s="14" t="str">
        <f t="array" ref="C325">IF(ROWS($C$11:C325)&gt;COUNTIF(Feuil1!$A$11:$A$500,$B$6),"",INDEX(Feuil1!$C$11:$C$500,SMALL(IF(Feuil1!$C$11:$C$500&lt;&gt;"",IF(Feuil1!$A$11:$A$500=$B$6,ROW(Feuil1!$C$11:$C$500)-ROW(Feuil1!$C$11)+1)),ROWS($C$11:C325))))</f>
        <v/>
      </c>
    </row>
    <row r="326" spans="1:3" ht="18.75" x14ac:dyDescent="0.25">
      <c r="A326" s="13" t="str">
        <f t="shared" si="4"/>
        <v/>
      </c>
      <c r="B326" s="14" t="str">
        <f t="array" ref="B326">IF(ROWS($B$11:B326)&gt;COUNTIF(Feuil1!$A$11:$A$500,$B$6),"",INDEX(Feuil1!$B$11:$B$500,SMALL(IF(Feuil1!$B$11:$B$500&lt;&gt;"",IF(Feuil1!$A$11:$A$500=$B$6,ROW(Feuil1!$B$11:$B$500)-ROW(Feuil1!$B$11)+1)),ROWS($B$11:B326))))</f>
        <v/>
      </c>
      <c r="C326" s="14" t="str">
        <f t="array" ref="C326">IF(ROWS($C$11:C326)&gt;COUNTIF(Feuil1!$A$11:$A$500,$B$6),"",INDEX(Feuil1!$C$11:$C$500,SMALL(IF(Feuil1!$C$11:$C$500&lt;&gt;"",IF(Feuil1!$A$11:$A$500=$B$6,ROW(Feuil1!$C$11:$C$500)-ROW(Feuil1!$C$11)+1)),ROWS($C$11:C326))))</f>
        <v/>
      </c>
    </row>
    <row r="327" spans="1:3" ht="18.75" x14ac:dyDescent="0.25">
      <c r="A327" s="13" t="str">
        <f t="shared" si="4"/>
        <v/>
      </c>
      <c r="B327" s="14" t="str">
        <f t="array" ref="B327">IF(ROWS($B$11:B327)&gt;COUNTIF(Feuil1!$A$11:$A$500,$B$6),"",INDEX(Feuil1!$B$11:$B$500,SMALL(IF(Feuil1!$B$11:$B$500&lt;&gt;"",IF(Feuil1!$A$11:$A$500=$B$6,ROW(Feuil1!$B$11:$B$500)-ROW(Feuil1!$B$11)+1)),ROWS($B$11:B327))))</f>
        <v/>
      </c>
      <c r="C327" s="14" t="str">
        <f t="array" ref="C327">IF(ROWS($C$11:C327)&gt;COUNTIF(Feuil1!$A$11:$A$500,$B$6),"",INDEX(Feuil1!$C$11:$C$500,SMALL(IF(Feuil1!$C$11:$C$500&lt;&gt;"",IF(Feuil1!$A$11:$A$500=$B$6,ROW(Feuil1!$C$11:$C$500)-ROW(Feuil1!$C$11)+1)),ROWS($C$11:C327))))</f>
        <v/>
      </c>
    </row>
    <row r="328" spans="1:3" ht="18.75" x14ac:dyDescent="0.25">
      <c r="A328" s="13" t="str">
        <f t="shared" si="4"/>
        <v/>
      </c>
      <c r="B328" s="14" t="str">
        <f t="array" ref="B328">IF(ROWS($B$11:B328)&gt;COUNTIF(Feuil1!$A$11:$A$500,$B$6),"",INDEX(Feuil1!$B$11:$B$500,SMALL(IF(Feuil1!$B$11:$B$500&lt;&gt;"",IF(Feuil1!$A$11:$A$500=$B$6,ROW(Feuil1!$B$11:$B$500)-ROW(Feuil1!$B$11)+1)),ROWS($B$11:B328))))</f>
        <v/>
      </c>
      <c r="C328" s="14" t="str">
        <f t="array" ref="C328">IF(ROWS($C$11:C328)&gt;COUNTIF(Feuil1!$A$11:$A$500,$B$6),"",INDEX(Feuil1!$C$11:$C$500,SMALL(IF(Feuil1!$C$11:$C$500&lt;&gt;"",IF(Feuil1!$A$11:$A$500=$B$6,ROW(Feuil1!$C$11:$C$500)-ROW(Feuil1!$C$11)+1)),ROWS($C$11:C328))))</f>
        <v/>
      </c>
    </row>
    <row r="329" spans="1:3" ht="18.75" x14ac:dyDescent="0.25">
      <c r="A329" s="13" t="str">
        <f t="shared" si="4"/>
        <v/>
      </c>
      <c r="B329" s="14" t="str">
        <f t="array" ref="B329">IF(ROWS($B$11:B329)&gt;COUNTIF(Feuil1!$A$11:$A$500,$B$6),"",INDEX(Feuil1!$B$11:$B$500,SMALL(IF(Feuil1!$B$11:$B$500&lt;&gt;"",IF(Feuil1!$A$11:$A$500=$B$6,ROW(Feuil1!$B$11:$B$500)-ROW(Feuil1!$B$11)+1)),ROWS($B$11:B329))))</f>
        <v/>
      </c>
      <c r="C329" s="14" t="str">
        <f t="array" ref="C329">IF(ROWS($C$11:C329)&gt;COUNTIF(Feuil1!$A$11:$A$500,$B$6),"",INDEX(Feuil1!$C$11:$C$500,SMALL(IF(Feuil1!$C$11:$C$500&lt;&gt;"",IF(Feuil1!$A$11:$A$500=$B$6,ROW(Feuil1!$C$11:$C$500)-ROW(Feuil1!$C$11)+1)),ROWS($C$11:C329))))</f>
        <v/>
      </c>
    </row>
    <row r="330" spans="1:3" ht="18.75" x14ac:dyDescent="0.25">
      <c r="A330" s="13" t="str">
        <f t="shared" si="4"/>
        <v/>
      </c>
      <c r="B330" s="14" t="str">
        <f t="array" ref="B330">IF(ROWS($B$11:B330)&gt;COUNTIF(Feuil1!$A$11:$A$500,$B$6),"",INDEX(Feuil1!$B$11:$B$500,SMALL(IF(Feuil1!$B$11:$B$500&lt;&gt;"",IF(Feuil1!$A$11:$A$500=$B$6,ROW(Feuil1!$B$11:$B$500)-ROW(Feuil1!$B$11)+1)),ROWS($B$11:B330))))</f>
        <v/>
      </c>
      <c r="C330" s="14" t="str">
        <f t="array" ref="C330">IF(ROWS($C$11:C330)&gt;COUNTIF(Feuil1!$A$11:$A$500,$B$6),"",INDEX(Feuil1!$C$11:$C$500,SMALL(IF(Feuil1!$C$11:$C$500&lt;&gt;"",IF(Feuil1!$A$11:$A$500=$B$6,ROW(Feuil1!$C$11:$C$500)-ROW(Feuil1!$C$11)+1)),ROWS($C$11:C330))))</f>
        <v/>
      </c>
    </row>
    <row r="331" spans="1:3" ht="18.75" x14ac:dyDescent="0.25">
      <c r="A331" s="13" t="str">
        <f t="shared" si="4"/>
        <v/>
      </c>
      <c r="B331" s="14" t="str">
        <f t="array" ref="B331">IF(ROWS($B$11:B331)&gt;COUNTIF(Feuil1!$A$11:$A$500,$B$6),"",INDEX(Feuil1!$B$11:$B$500,SMALL(IF(Feuil1!$B$11:$B$500&lt;&gt;"",IF(Feuil1!$A$11:$A$500=$B$6,ROW(Feuil1!$B$11:$B$500)-ROW(Feuil1!$B$11)+1)),ROWS($B$11:B331))))</f>
        <v/>
      </c>
      <c r="C331" s="14" t="str">
        <f t="array" ref="C331">IF(ROWS($C$11:C331)&gt;COUNTIF(Feuil1!$A$11:$A$500,$B$6),"",INDEX(Feuil1!$C$11:$C$500,SMALL(IF(Feuil1!$C$11:$C$500&lt;&gt;"",IF(Feuil1!$A$11:$A$500=$B$6,ROW(Feuil1!$C$11:$C$500)-ROW(Feuil1!$C$11)+1)),ROWS($C$11:C331))))</f>
        <v/>
      </c>
    </row>
    <row r="332" spans="1:3" ht="18.75" x14ac:dyDescent="0.25">
      <c r="A332" s="13" t="str">
        <f t="shared" ref="A332:A395" si="5">IF(B332&lt;&gt;"",$B$6,"")</f>
        <v/>
      </c>
      <c r="B332" s="14" t="str">
        <f t="array" ref="B332">IF(ROWS($B$11:B332)&gt;COUNTIF(Feuil1!$A$11:$A$500,$B$6),"",INDEX(Feuil1!$B$11:$B$500,SMALL(IF(Feuil1!$B$11:$B$500&lt;&gt;"",IF(Feuil1!$A$11:$A$500=$B$6,ROW(Feuil1!$B$11:$B$500)-ROW(Feuil1!$B$11)+1)),ROWS($B$11:B332))))</f>
        <v/>
      </c>
      <c r="C332" s="14" t="str">
        <f t="array" ref="C332">IF(ROWS($C$11:C332)&gt;COUNTIF(Feuil1!$A$11:$A$500,$B$6),"",INDEX(Feuil1!$C$11:$C$500,SMALL(IF(Feuil1!$C$11:$C$500&lt;&gt;"",IF(Feuil1!$A$11:$A$500=$B$6,ROW(Feuil1!$C$11:$C$500)-ROW(Feuil1!$C$11)+1)),ROWS($C$11:C332))))</f>
        <v/>
      </c>
    </row>
    <row r="333" spans="1:3" ht="18.75" x14ac:dyDescent="0.25">
      <c r="A333" s="13" t="str">
        <f t="shared" si="5"/>
        <v/>
      </c>
      <c r="B333" s="14" t="str">
        <f t="array" ref="B333">IF(ROWS($B$11:B333)&gt;COUNTIF(Feuil1!$A$11:$A$500,$B$6),"",INDEX(Feuil1!$B$11:$B$500,SMALL(IF(Feuil1!$B$11:$B$500&lt;&gt;"",IF(Feuil1!$A$11:$A$500=$B$6,ROW(Feuil1!$B$11:$B$500)-ROW(Feuil1!$B$11)+1)),ROWS($B$11:B333))))</f>
        <v/>
      </c>
      <c r="C333" s="14" t="str">
        <f t="array" ref="C333">IF(ROWS($C$11:C333)&gt;COUNTIF(Feuil1!$A$11:$A$500,$B$6),"",INDEX(Feuil1!$C$11:$C$500,SMALL(IF(Feuil1!$C$11:$C$500&lt;&gt;"",IF(Feuil1!$A$11:$A$500=$B$6,ROW(Feuil1!$C$11:$C$500)-ROW(Feuil1!$C$11)+1)),ROWS($C$11:C333))))</f>
        <v/>
      </c>
    </row>
    <row r="334" spans="1:3" ht="18.75" x14ac:dyDescent="0.25">
      <c r="A334" s="13" t="str">
        <f t="shared" si="5"/>
        <v/>
      </c>
      <c r="B334" s="14" t="str">
        <f t="array" ref="B334">IF(ROWS($B$11:B334)&gt;COUNTIF(Feuil1!$A$11:$A$500,$B$6),"",INDEX(Feuil1!$B$11:$B$500,SMALL(IF(Feuil1!$B$11:$B$500&lt;&gt;"",IF(Feuil1!$A$11:$A$500=$B$6,ROW(Feuil1!$B$11:$B$500)-ROW(Feuil1!$B$11)+1)),ROWS($B$11:B334))))</f>
        <v/>
      </c>
      <c r="C334" s="14" t="str">
        <f t="array" ref="C334">IF(ROWS($C$11:C334)&gt;COUNTIF(Feuil1!$A$11:$A$500,$B$6),"",INDEX(Feuil1!$C$11:$C$500,SMALL(IF(Feuil1!$C$11:$C$500&lt;&gt;"",IF(Feuil1!$A$11:$A$500=$B$6,ROW(Feuil1!$C$11:$C$500)-ROW(Feuil1!$C$11)+1)),ROWS($C$11:C334))))</f>
        <v/>
      </c>
    </row>
    <row r="335" spans="1:3" ht="18.75" x14ac:dyDescent="0.25">
      <c r="A335" s="13" t="str">
        <f t="shared" si="5"/>
        <v/>
      </c>
      <c r="B335" s="14" t="str">
        <f t="array" ref="B335">IF(ROWS($B$11:B335)&gt;COUNTIF(Feuil1!$A$11:$A$500,$B$6),"",INDEX(Feuil1!$B$11:$B$500,SMALL(IF(Feuil1!$B$11:$B$500&lt;&gt;"",IF(Feuil1!$A$11:$A$500=$B$6,ROW(Feuil1!$B$11:$B$500)-ROW(Feuil1!$B$11)+1)),ROWS($B$11:B335))))</f>
        <v/>
      </c>
      <c r="C335" s="14" t="str">
        <f t="array" ref="C335">IF(ROWS($C$11:C335)&gt;COUNTIF(Feuil1!$A$11:$A$500,$B$6),"",INDEX(Feuil1!$C$11:$C$500,SMALL(IF(Feuil1!$C$11:$C$500&lt;&gt;"",IF(Feuil1!$A$11:$A$500=$B$6,ROW(Feuil1!$C$11:$C$500)-ROW(Feuil1!$C$11)+1)),ROWS($C$11:C335))))</f>
        <v/>
      </c>
    </row>
    <row r="336" spans="1:3" ht="18.75" x14ac:dyDescent="0.25">
      <c r="A336" s="13" t="str">
        <f t="shared" si="5"/>
        <v/>
      </c>
      <c r="B336" s="14" t="str">
        <f t="array" ref="B336">IF(ROWS($B$11:B336)&gt;COUNTIF(Feuil1!$A$11:$A$500,$B$6),"",INDEX(Feuil1!$B$11:$B$500,SMALL(IF(Feuil1!$B$11:$B$500&lt;&gt;"",IF(Feuil1!$A$11:$A$500=$B$6,ROW(Feuil1!$B$11:$B$500)-ROW(Feuil1!$B$11)+1)),ROWS($B$11:B336))))</f>
        <v/>
      </c>
      <c r="C336" s="14" t="str">
        <f t="array" ref="C336">IF(ROWS($C$11:C336)&gt;COUNTIF(Feuil1!$A$11:$A$500,$B$6),"",INDEX(Feuil1!$C$11:$C$500,SMALL(IF(Feuil1!$C$11:$C$500&lt;&gt;"",IF(Feuil1!$A$11:$A$500=$B$6,ROW(Feuil1!$C$11:$C$500)-ROW(Feuil1!$C$11)+1)),ROWS($C$11:C336))))</f>
        <v/>
      </c>
    </row>
    <row r="337" spans="1:3" ht="18.75" x14ac:dyDescent="0.25">
      <c r="A337" s="13" t="str">
        <f t="shared" si="5"/>
        <v/>
      </c>
      <c r="B337" s="14" t="str">
        <f t="array" ref="B337">IF(ROWS($B$11:B337)&gt;COUNTIF(Feuil1!$A$11:$A$500,$B$6),"",INDEX(Feuil1!$B$11:$B$500,SMALL(IF(Feuil1!$B$11:$B$500&lt;&gt;"",IF(Feuil1!$A$11:$A$500=$B$6,ROW(Feuil1!$B$11:$B$500)-ROW(Feuil1!$B$11)+1)),ROWS($B$11:B337))))</f>
        <v/>
      </c>
      <c r="C337" s="14" t="str">
        <f t="array" ref="C337">IF(ROWS($C$11:C337)&gt;COUNTIF(Feuil1!$A$11:$A$500,$B$6),"",INDEX(Feuil1!$C$11:$C$500,SMALL(IF(Feuil1!$C$11:$C$500&lt;&gt;"",IF(Feuil1!$A$11:$A$500=$B$6,ROW(Feuil1!$C$11:$C$500)-ROW(Feuil1!$C$11)+1)),ROWS($C$11:C337))))</f>
        <v/>
      </c>
    </row>
    <row r="338" spans="1:3" ht="18.75" x14ac:dyDescent="0.25">
      <c r="A338" s="13" t="str">
        <f t="shared" si="5"/>
        <v/>
      </c>
      <c r="B338" s="14" t="str">
        <f t="array" ref="B338">IF(ROWS($B$11:B338)&gt;COUNTIF(Feuil1!$A$11:$A$500,$B$6),"",INDEX(Feuil1!$B$11:$B$500,SMALL(IF(Feuil1!$B$11:$B$500&lt;&gt;"",IF(Feuil1!$A$11:$A$500=$B$6,ROW(Feuil1!$B$11:$B$500)-ROW(Feuil1!$B$11)+1)),ROWS($B$11:B338))))</f>
        <v/>
      </c>
      <c r="C338" s="14" t="str">
        <f t="array" ref="C338">IF(ROWS($C$11:C338)&gt;COUNTIF(Feuil1!$A$11:$A$500,$B$6),"",INDEX(Feuil1!$C$11:$C$500,SMALL(IF(Feuil1!$C$11:$C$500&lt;&gt;"",IF(Feuil1!$A$11:$A$500=$B$6,ROW(Feuil1!$C$11:$C$500)-ROW(Feuil1!$C$11)+1)),ROWS($C$11:C338))))</f>
        <v/>
      </c>
    </row>
    <row r="339" spans="1:3" ht="18.75" x14ac:dyDescent="0.25">
      <c r="A339" s="13" t="str">
        <f t="shared" si="5"/>
        <v/>
      </c>
      <c r="B339" s="14" t="str">
        <f t="array" ref="B339">IF(ROWS($B$11:B339)&gt;COUNTIF(Feuil1!$A$11:$A$500,$B$6),"",INDEX(Feuil1!$B$11:$B$500,SMALL(IF(Feuil1!$B$11:$B$500&lt;&gt;"",IF(Feuil1!$A$11:$A$500=$B$6,ROW(Feuil1!$B$11:$B$500)-ROW(Feuil1!$B$11)+1)),ROWS($B$11:B339))))</f>
        <v/>
      </c>
      <c r="C339" s="14" t="str">
        <f t="array" ref="C339">IF(ROWS($C$11:C339)&gt;COUNTIF(Feuil1!$A$11:$A$500,$B$6),"",INDEX(Feuil1!$C$11:$C$500,SMALL(IF(Feuil1!$C$11:$C$500&lt;&gt;"",IF(Feuil1!$A$11:$A$500=$B$6,ROW(Feuil1!$C$11:$C$500)-ROW(Feuil1!$C$11)+1)),ROWS($C$11:C339))))</f>
        <v/>
      </c>
    </row>
    <row r="340" spans="1:3" ht="18.75" x14ac:dyDescent="0.25">
      <c r="A340" s="13" t="str">
        <f t="shared" si="5"/>
        <v/>
      </c>
      <c r="B340" s="14" t="str">
        <f t="array" ref="B340">IF(ROWS($B$11:B340)&gt;COUNTIF(Feuil1!$A$11:$A$500,$B$6),"",INDEX(Feuil1!$B$11:$B$500,SMALL(IF(Feuil1!$B$11:$B$500&lt;&gt;"",IF(Feuil1!$A$11:$A$500=$B$6,ROW(Feuil1!$B$11:$B$500)-ROW(Feuil1!$B$11)+1)),ROWS($B$11:B340))))</f>
        <v/>
      </c>
      <c r="C340" s="14" t="str">
        <f t="array" ref="C340">IF(ROWS($C$11:C340)&gt;COUNTIF(Feuil1!$A$11:$A$500,$B$6),"",INDEX(Feuil1!$C$11:$C$500,SMALL(IF(Feuil1!$C$11:$C$500&lt;&gt;"",IF(Feuil1!$A$11:$A$500=$B$6,ROW(Feuil1!$C$11:$C$500)-ROW(Feuil1!$C$11)+1)),ROWS($C$11:C340))))</f>
        <v/>
      </c>
    </row>
    <row r="341" spans="1:3" ht="18.75" x14ac:dyDescent="0.25">
      <c r="A341" s="13" t="str">
        <f t="shared" si="5"/>
        <v/>
      </c>
      <c r="B341" s="14" t="str">
        <f t="array" ref="B341">IF(ROWS($B$11:B341)&gt;COUNTIF(Feuil1!$A$11:$A$500,$B$6),"",INDEX(Feuil1!$B$11:$B$500,SMALL(IF(Feuil1!$B$11:$B$500&lt;&gt;"",IF(Feuil1!$A$11:$A$500=$B$6,ROW(Feuil1!$B$11:$B$500)-ROW(Feuil1!$B$11)+1)),ROWS($B$11:B341))))</f>
        <v/>
      </c>
      <c r="C341" s="14" t="str">
        <f t="array" ref="C341">IF(ROWS($C$11:C341)&gt;COUNTIF(Feuil1!$A$11:$A$500,$B$6),"",INDEX(Feuil1!$C$11:$C$500,SMALL(IF(Feuil1!$C$11:$C$500&lt;&gt;"",IF(Feuil1!$A$11:$A$500=$B$6,ROW(Feuil1!$C$11:$C$500)-ROW(Feuil1!$C$11)+1)),ROWS($C$11:C341))))</f>
        <v/>
      </c>
    </row>
    <row r="342" spans="1:3" ht="18.75" x14ac:dyDescent="0.25">
      <c r="A342" s="13" t="str">
        <f t="shared" si="5"/>
        <v/>
      </c>
      <c r="B342" s="14" t="str">
        <f t="array" ref="B342">IF(ROWS($B$11:B342)&gt;COUNTIF(Feuil1!$A$11:$A$500,$B$6),"",INDEX(Feuil1!$B$11:$B$500,SMALL(IF(Feuil1!$B$11:$B$500&lt;&gt;"",IF(Feuil1!$A$11:$A$500=$B$6,ROW(Feuil1!$B$11:$B$500)-ROW(Feuil1!$B$11)+1)),ROWS($B$11:B342))))</f>
        <v/>
      </c>
      <c r="C342" s="14" t="str">
        <f t="array" ref="C342">IF(ROWS($C$11:C342)&gt;COUNTIF(Feuil1!$A$11:$A$500,$B$6),"",INDEX(Feuil1!$C$11:$C$500,SMALL(IF(Feuil1!$C$11:$C$500&lt;&gt;"",IF(Feuil1!$A$11:$A$500=$B$6,ROW(Feuil1!$C$11:$C$500)-ROW(Feuil1!$C$11)+1)),ROWS($C$11:C342))))</f>
        <v/>
      </c>
    </row>
    <row r="343" spans="1:3" ht="18.75" x14ac:dyDescent="0.25">
      <c r="A343" s="13" t="str">
        <f t="shared" si="5"/>
        <v/>
      </c>
      <c r="B343" s="14" t="str">
        <f t="array" ref="B343">IF(ROWS($B$11:B343)&gt;COUNTIF(Feuil1!$A$11:$A$500,$B$6),"",INDEX(Feuil1!$B$11:$B$500,SMALL(IF(Feuil1!$B$11:$B$500&lt;&gt;"",IF(Feuil1!$A$11:$A$500=$B$6,ROW(Feuil1!$B$11:$B$500)-ROW(Feuil1!$B$11)+1)),ROWS($B$11:B343))))</f>
        <v/>
      </c>
      <c r="C343" s="14" t="str">
        <f t="array" ref="C343">IF(ROWS($C$11:C343)&gt;COUNTIF(Feuil1!$A$11:$A$500,$B$6),"",INDEX(Feuil1!$C$11:$C$500,SMALL(IF(Feuil1!$C$11:$C$500&lt;&gt;"",IF(Feuil1!$A$11:$A$500=$B$6,ROW(Feuil1!$C$11:$C$500)-ROW(Feuil1!$C$11)+1)),ROWS($C$11:C343))))</f>
        <v/>
      </c>
    </row>
    <row r="344" spans="1:3" ht="18.75" x14ac:dyDescent="0.25">
      <c r="A344" s="13" t="str">
        <f t="shared" si="5"/>
        <v/>
      </c>
      <c r="B344" s="14" t="str">
        <f t="array" ref="B344">IF(ROWS($B$11:B344)&gt;COUNTIF(Feuil1!$A$11:$A$500,$B$6),"",INDEX(Feuil1!$B$11:$B$500,SMALL(IF(Feuil1!$B$11:$B$500&lt;&gt;"",IF(Feuil1!$A$11:$A$500=$B$6,ROW(Feuil1!$B$11:$B$500)-ROW(Feuil1!$B$11)+1)),ROWS($B$11:B344))))</f>
        <v/>
      </c>
      <c r="C344" s="14" t="str">
        <f t="array" ref="C344">IF(ROWS($C$11:C344)&gt;COUNTIF(Feuil1!$A$11:$A$500,$B$6),"",INDEX(Feuil1!$C$11:$C$500,SMALL(IF(Feuil1!$C$11:$C$500&lt;&gt;"",IF(Feuil1!$A$11:$A$500=$B$6,ROW(Feuil1!$C$11:$C$500)-ROW(Feuil1!$C$11)+1)),ROWS($C$11:C344))))</f>
        <v/>
      </c>
    </row>
    <row r="345" spans="1:3" ht="18.75" x14ac:dyDescent="0.25">
      <c r="A345" s="13" t="str">
        <f t="shared" si="5"/>
        <v/>
      </c>
      <c r="B345" s="14" t="str">
        <f t="array" ref="B345">IF(ROWS($B$11:B345)&gt;COUNTIF(Feuil1!$A$11:$A$500,$B$6),"",INDEX(Feuil1!$B$11:$B$500,SMALL(IF(Feuil1!$B$11:$B$500&lt;&gt;"",IF(Feuil1!$A$11:$A$500=$B$6,ROW(Feuil1!$B$11:$B$500)-ROW(Feuil1!$B$11)+1)),ROWS($B$11:B345))))</f>
        <v/>
      </c>
      <c r="C345" s="14" t="str">
        <f t="array" ref="C345">IF(ROWS($C$11:C345)&gt;COUNTIF(Feuil1!$A$11:$A$500,$B$6),"",INDEX(Feuil1!$C$11:$C$500,SMALL(IF(Feuil1!$C$11:$C$500&lt;&gt;"",IF(Feuil1!$A$11:$A$500=$B$6,ROW(Feuil1!$C$11:$C$500)-ROW(Feuil1!$C$11)+1)),ROWS($C$11:C345))))</f>
        <v/>
      </c>
    </row>
    <row r="346" spans="1:3" ht="18.75" x14ac:dyDescent="0.25">
      <c r="A346" s="13" t="str">
        <f t="shared" si="5"/>
        <v/>
      </c>
      <c r="B346" s="14" t="str">
        <f t="array" ref="B346">IF(ROWS($B$11:B346)&gt;COUNTIF(Feuil1!$A$11:$A$500,$B$6),"",INDEX(Feuil1!$B$11:$B$500,SMALL(IF(Feuil1!$B$11:$B$500&lt;&gt;"",IF(Feuil1!$A$11:$A$500=$B$6,ROW(Feuil1!$B$11:$B$500)-ROW(Feuil1!$B$11)+1)),ROWS($B$11:B346))))</f>
        <v/>
      </c>
      <c r="C346" s="14" t="str">
        <f t="array" ref="C346">IF(ROWS($C$11:C346)&gt;COUNTIF(Feuil1!$A$11:$A$500,$B$6),"",INDEX(Feuil1!$C$11:$C$500,SMALL(IF(Feuil1!$C$11:$C$500&lt;&gt;"",IF(Feuil1!$A$11:$A$500=$B$6,ROW(Feuil1!$C$11:$C$500)-ROW(Feuil1!$C$11)+1)),ROWS($C$11:C346))))</f>
        <v/>
      </c>
    </row>
    <row r="347" spans="1:3" ht="18.75" x14ac:dyDescent="0.25">
      <c r="A347" s="13" t="str">
        <f t="shared" si="5"/>
        <v/>
      </c>
      <c r="B347" s="14" t="str">
        <f t="array" ref="B347">IF(ROWS($B$11:B347)&gt;COUNTIF(Feuil1!$A$11:$A$500,$B$6),"",INDEX(Feuil1!$B$11:$B$500,SMALL(IF(Feuil1!$B$11:$B$500&lt;&gt;"",IF(Feuil1!$A$11:$A$500=$B$6,ROW(Feuil1!$B$11:$B$500)-ROW(Feuil1!$B$11)+1)),ROWS($B$11:B347))))</f>
        <v/>
      </c>
      <c r="C347" s="14" t="str">
        <f t="array" ref="C347">IF(ROWS($C$11:C347)&gt;COUNTIF(Feuil1!$A$11:$A$500,$B$6),"",INDEX(Feuil1!$C$11:$C$500,SMALL(IF(Feuil1!$C$11:$C$500&lt;&gt;"",IF(Feuil1!$A$11:$A$500=$B$6,ROW(Feuil1!$C$11:$C$500)-ROW(Feuil1!$C$11)+1)),ROWS($C$11:C347))))</f>
        <v/>
      </c>
    </row>
    <row r="348" spans="1:3" ht="18.75" x14ac:dyDescent="0.25">
      <c r="A348" s="13" t="str">
        <f t="shared" si="5"/>
        <v/>
      </c>
      <c r="B348" s="14" t="str">
        <f t="array" ref="B348">IF(ROWS($B$11:B348)&gt;COUNTIF(Feuil1!$A$11:$A$500,$B$6),"",INDEX(Feuil1!$B$11:$B$500,SMALL(IF(Feuil1!$B$11:$B$500&lt;&gt;"",IF(Feuil1!$A$11:$A$500=$B$6,ROW(Feuil1!$B$11:$B$500)-ROW(Feuil1!$B$11)+1)),ROWS($B$11:B348))))</f>
        <v/>
      </c>
      <c r="C348" s="14" t="str">
        <f t="array" ref="C348">IF(ROWS($C$11:C348)&gt;COUNTIF(Feuil1!$A$11:$A$500,$B$6),"",INDEX(Feuil1!$C$11:$C$500,SMALL(IF(Feuil1!$C$11:$C$500&lt;&gt;"",IF(Feuil1!$A$11:$A$500=$B$6,ROW(Feuil1!$C$11:$C$500)-ROW(Feuil1!$C$11)+1)),ROWS($C$11:C348))))</f>
        <v/>
      </c>
    </row>
    <row r="349" spans="1:3" ht="18.75" x14ac:dyDescent="0.25">
      <c r="A349" s="13" t="str">
        <f t="shared" si="5"/>
        <v/>
      </c>
      <c r="B349" s="14" t="str">
        <f t="array" ref="B349">IF(ROWS($B$11:B349)&gt;COUNTIF(Feuil1!$A$11:$A$500,$B$6),"",INDEX(Feuil1!$B$11:$B$500,SMALL(IF(Feuil1!$B$11:$B$500&lt;&gt;"",IF(Feuil1!$A$11:$A$500=$B$6,ROW(Feuil1!$B$11:$B$500)-ROW(Feuil1!$B$11)+1)),ROWS($B$11:B349))))</f>
        <v/>
      </c>
      <c r="C349" s="14" t="str">
        <f t="array" ref="C349">IF(ROWS($C$11:C349)&gt;COUNTIF(Feuil1!$A$11:$A$500,$B$6),"",INDEX(Feuil1!$C$11:$C$500,SMALL(IF(Feuil1!$C$11:$C$500&lt;&gt;"",IF(Feuil1!$A$11:$A$500=$B$6,ROW(Feuil1!$C$11:$C$500)-ROW(Feuil1!$C$11)+1)),ROWS($C$11:C349))))</f>
        <v/>
      </c>
    </row>
    <row r="350" spans="1:3" ht="18.75" x14ac:dyDescent="0.25">
      <c r="A350" s="13" t="str">
        <f t="shared" si="5"/>
        <v/>
      </c>
      <c r="B350" s="14" t="str">
        <f t="array" ref="B350">IF(ROWS($B$11:B350)&gt;COUNTIF(Feuil1!$A$11:$A$500,$B$6),"",INDEX(Feuil1!$B$11:$B$500,SMALL(IF(Feuil1!$B$11:$B$500&lt;&gt;"",IF(Feuil1!$A$11:$A$500=$B$6,ROW(Feuil1!$B$11:$B$500)-ROW(Feuil1!$B$11)+1)),ROWS($B$11:B350))))</f>
        <v/>
      </c>
      <c r="C350" s="14" t="str">
        <f t="array" ref="C350">IF(ROWS($C$11:C350)&gt;COUNTIF(Feuil1!$A$11:$A$500,$B$6),"",INDEX(Feuil1!$C$11:$C$500,SMALL(IF(Feuil1!$C$11:$C$500&lt;&gt;"",IF(Feuil1!$A$11:$A$500=$B$6,ROW(Feuil1!$C$11:$C$500)-ROW(Feuil1!$C$11)+1)),ROWS($C$11:C350))))</f>
        <v/>
      </c>
    </row>
    <row r="351" spans="1:3" ht="18.75" x14ac:dyDescent="0.25">
      <c r="A351" s="13" t="str">
        <f t="shared" si="5"/>
        <v/>
      </c>
      <c r="B351" s="14" t="str">
        <f t="array" ref="B351">IF(ROWS($B$11:B351)&gt;COUNTIF(Feuil1!$A$11:$A$500,$B$6),"",INDEX(Feuil1!$B$11:$B$500,SMALL(IF(Feuil1!$B$11:$B$500&lt;&gt;"",IF(Feuil1!$A$11:$A$500=$B$6,ROW(Feuil1!$B$11:$B$500)-ROW(Feuil1!$B$11)+1)),ROWS($B$11:B351))))</f>
        <v/>
      </c>
      <c r="C351" s="14" t="str">
        <f t="array" ref="C351">IF(ROWS($C$11:C351)&gt;COUNTIF(Feuil1!$A$11:$A$500,$B$6),"",INDEX(Feuil1!$C$11:$C$500,SMALL(IF(Feuil1!$C$11:$C$500&lt;&gt;"",IF(Feuil1!$A$11:$A$500=$B$6,ROW(Feuil1!$C$11:$C$500)-ROW(Feuil1!$C$11)+1)),ROWS($C$11:C351))))</f>
        <v/>
      </c>
    </row>
    <row r="352" spans="1:3" ht="18.75" x14ac:dyDescent="0.25">
      <c r="A352" s="13" t="str">
        <f t="shared" si="5"/>
        <v/>
      </c>
      <c r="B352" s="14" t="str">
        <f t="array" ref="B352">IF(ROWS($B$11:B352)&gt;COUNTIF(Feuil1!$A$11:$A$500,$B$6),"",INDEX(Feuil1!$B$11:$B$500,SMALL(IF(Feuil1!$B$11:$B$500&lt;&gt;"",IF(Feuil1!$A$11:$A$500=$B$6,ROW(Feuil1!$B$11:$B$500)-ROW(Feuil1!$B$11)+1)),ROWS($B$11:B352))))</f>
        <v/>
      </c>
      <c r="C352" s="14" t="str">
        <f t="array" ref="C352">IF(ROWS($C$11:C352)&gt;COUNTIF(Feuil1!$A$11:$A$500,$B$6),"",INDEX(Feuil1!$C$11:$C$500,SMALL(IF(Feuil1!$C$11:$C$500&lt;&gt;"",IF(Feuil1!$A$11:$A$500=$B$6,ROW(Feuil1!$C$11:$C$500)-ROW(Feuil1!$C$11)+1)),ROWS($C$11:C352))))</f>
        <v/>
      </c>
    </row>
    <row r="353" spans="1:3" ht="18.75" x14ac:dyDescent="0.25">
      <c r="A353" s="13" t="str">
        <f t="shared" si="5"/>
        <v/>
      </c>
      <c r="B353" s="14" t="str">
        <f t="array" ref="B353">IF(ROWS($B$11:B353)&gt;COUNTIF(Feuil1!$A$11:$A$500,$B$6),"",INDEX(Feuil1!$B$11:$B$500,SMALL(IF(Feuil1!$B$11:$B$500&lt;&gt;"",IF(Feuil1!$A$11:$A$500=$B$6,ROW(Feuil1!$B$11:$B$500)-ROW(Feuil1!$B$11)+1)),ROWS($B$11:B353))))</f>
        <v/>
      </c>
      <c r="C353" s="14" t="str">
        <f t="array" ref="C353">IF(ROWS($C$11:C353)&gt;COUNTIF(Feuil1!$A$11:$A$500,$B$6),"",INDEX(Feuil1!$C$11:$C$500,SMALL(IF(Feuil1!$C$11:$C$500&lt;&gt;"",IF(Feuil1!$A$11:$A$500=$B$6,ROW(Feuil1!$C$11:$C$500)-ROW(Feuil1!$C$11)+1)),ROWS($C$11:C353))))</f>
        <v/>
      </c>
    </row>
    <row r="354" spans="1:3" ht="18.75" x14ac:dyDescent="0.25">
      <c r="A354" s="13" t="str">
        <f t="shared" si="5"/>
        <v/>
      </c>
      <c r="B354" s="14" t="str">
        <f t="array" ref="B354">IF(ROWS($B$11:B354)&gt;COUNTIF(Feuil1!$A$11:$A$500,$B$6),"",INDEX(Feuil1!$B$11:$B$500,SMALL(IF(Feuil1!$B$11:$B$500&lt;&gt;"",IF(Feuil1!$A$11:$A$500=$B$6,ROW(Feuil1!$B$11:$B$500)-ROW(Feuil1!$B$11)+1)),ROWS($B$11:B354))))</f>
        <v/>
      </c>
      <c r="C354" s="14" t="str">
        <f t="array" ref="C354">IF(ROWS($C$11:C354)&gt;COUNTIF(Feuil1!$A$11:$A$500,$B$6),"",INDEX(Feuil1!$C$11:$C$500,SMALL(IF(Feuil1!$C$11:$C$500&lt;&gt;"",IF(Feuil1!$A$11:$A$500=$B$6,ROW(Feuil1!$C$11:$C$500)-ROW(Feuil1!$C$11)+1)),ROWS($C$11:C354))))</f>
        <v/>
      </c>
    </row>
    <row r="355" spans="1:3" ht="18.75" x14ac:dyDescent="0.25">
      <c r="A355" s="13" t="str">
        <f t="shared" si="5"/>
        <v/>
      </c>
      <c r="B355" s="14" t="str">
        <f t="array" ref="B355">IF(ROWS($B$11:B355)&gt;COUNTIF(Feuil1!$A$11:$A$500,$B$6),"",INDEX(Feuil1!$B$11:$B$500,SMALL(IF(Feuil1!$B$11:$B$500&lt;&gt;"",IF(Feuil1!$A$11:$A$500=$B$6,ROW(Feuil1!$B$11:$B$500)-ROW(Feuil1!$B$11)+1)),ROWS($B$11:B355))))</f>
        <v/>
      </c>
      <c r="C355" s="14" t="str">
        <f t="array" ref="C355">IF(ROWS($C$11:C355)&gt;COUNTIF(Feuil1!$A$11:$A$500,$B$6),"",INDEX(Feuil1!$C$11:$C$500,SMALL(IF(Feuil1!$C$11:$C$500&lt;&gt;"",IF(Feuil1!$A$11:$A$500=$B$6,ROW(Feuil1!$C$11:$C$500)-ROW(Feuil1!$C$11)+1)),ROWS($C$11:C355))))</f>
        <v/>
      </c>
    </row>
    <row r="356" spans="1:3" ht="18.75" x14ac:dyDescent="0.25">
      <c r="A356" s="13" t="str">
        <f t="shared" si="5"/>
        <v/>
      </c>
      <c r="B356" s="14" t="str">
        <f t="array" ref="B356">IF(ROWS($B$11:B356)&gt;COUNTIF(Feuil1!$A$11:$A$500,$B$6),"",INDEX(Feuil1!$B$11:$B$500,SMALL(IF(Feuil1!$B$11:$B$500&lt;&gt;"",IF(Feuil1!$A$11:$A$500=$B$6,ROW(Feuil1!$B$11:$B$500)-ROW(Feuil1!$B$11)+1)),ROWS($B$11:B356))))</f>
        <v/>
      </c>
      <c r="C356" s="14" t="str">
        <f t="array" ref="C356">IF(ROWS($C$11:C356)&gt;COUNTIF(Feuil1!$A$11:$A$500,$B$6),"",INDEX(Feuil1!$C$11:$C$500,SMALL(IF(Feuil1!$C$11:$C$500&lt;&gt;"",IF(Feuil1!$A$11:$A$500=$B$6,ROW(Feuil1!$C$11:$C$500)-ROW(Feuil1!$C$11)+1)),ROWS($C$11:C356))))</f>
        <v/>
      </c>
    </row>
    <row r="357" spans="1:3" ht="18.75" x14ac:dyDescent="0.25">
      <c r="A357" s="13" t="str">
        <f t="shared" si="5"/>
        <v/>
      </c>
      <c r="B357" s="14" t="str">
        <f t="array" ref="B357">IF(ROWS($B$11:B357)&gt;COUNTIF(Feuil1!$A$11:$A$500,$B$6),"",INDEX(Feuil1!$B$11:$B$500,SMALL(IF(Feuil1!$B$11:$B$500&lt;&gt;"",IF(Feuil1!$A$11:$A$500=$B$6,ROW(Feuil1!$B$11:$B$500)-ROW(Feuil1!$B$11)+1)),ROWS($B$11:B357))))</f>
        <v/>
      </c>
      <c r="C357" s="14" t="str">
        <f t="array" ref="C357">IF(ROWS($C$11:C357)&gt;COUNTIF(Feuil1!$A$11:$A$500,$B$6),"",INDEX(Feuil1!$C$11:$C$500,SMALL(IF(Feuil1!$C$11:$C$500&lt;&gt;"",IF(Feuil1!$A$11:$A$500=$B$6,ROW(Feuil1!$C$11:$C$500)-ROW(Feuil1!$C$11)+1)),ROWS($C$11:C357))))</f>
        <v/>
      </c>
    </row>
    <row r="358" spans="1:3" ht="18.75" x14ac:dyDescent="0.25">
      <c r="A358" s="13" t="str">
        <f t="shared" si="5"/>
        <v/>
      </c>
      <c r="B358" s="14" t="str">
        <f t="array" ref="B358">IF(ROWS($B$11:B358)&gt;COUNTIF(Feuil1!$A$11:$A$500,$B$6),"",INDEX(Feuil1!$B$11:$B$500,SMALL(IF(Feuil1!$B$11:$B$500&lt;&gt;"",IF(Feuil1!$A$11:$A$500=$B$6,ROW(Feuil1!$B$11:$B$500)-ROW(Feuil1!$B$11)+1)),ROWS($B$11:B358))))</f>
        <v/>
      </c>
      <c r="C358" s="14" t="str">
        <f t="array" ref="C358">IF(ROWS($C$11:C358)&gt;COUNTIF(Feuil1!$A$11:$A$500,$B$6),"",INDEX(Feuil1!$C$11:$C$500,SMALL(IF(Feuil1!$C$11:$C$500&lt;&gt;"",IF(Feuil1!$A$11:$A$500=$B$6,ROW(Feuil1!$C$11:$C$500)-ROW(Feuil1!$C$11)+1)),ROWS($C$11:C358))))</f>
        <v/>
      </c>
    </row>
    <row r="359" spans="1:3" ht="18.75" x14ac:dyDescent="0.25">
      <c r="A359" s="13" t="str">
        <f t="shared" si="5"/>
        <v/>
      </c>
      <c r="B359" s="14" t="str">
        <f t="array" ref="B359">IF(ROWS($B$11:B359)&gt;COUNTIF(Feuil1!$A$11:$A$500,$B$6),"",INDEX(Feuil1!$B$11:$B$500,SMALL(IF(Feuil1!$B$11:$B$500&lt;&gt;"",IF(Feuil1!$A$11:$A$500=$B$6,ROW(Feuil1!$B$11:$B$500)-ROW(Feuil1!$B$11)+1)),ROWS($B$11:B359))))</f>
        <v/>
      </c>
      <c r="C359" s="14" t="str">
        <f t="array" ref="C359">IF(ROWS($C$11:C359)&gt;COUNTIF(Feuil1!$A$11:$A$500,$B$6),"",INDEX(Feuil1!$C$11:$C$500,SMALL(IF(Feuil1!$C$11:$C$500&lt;&gt;"",IF(Feuil1!$A$11:$A$500=$B$6,ROW(Feuil1!$C$11:$C$500)-ROW(Feuil1!$C$11)+1)),ROWS($C$11:C359))))</f>
        <v/>
      </c>
    </row>
    <row r="360" spans="1:3" ht="18.75" x14ac:dyDescent="0.25">
      <c r="A360" s="13" t="str">
        <f t="shared" si="5"/>
        <v/>
      </c>
      <c r="B360" s="14" t="str">
        <f t="array" ref="B360">IF(ROWS($B$11:B360)&gt;COUNTIF(Feuil1!$A$11:$A$500,$B$6),"",INDEX(Feuil1!$B$11:$B$500,SMALL(IF(Feuil1!$B$11:$B$500&lt;&gt;"",IF(Feuil1!$A$11:$A$500=$B$6,ROW(Feuil1!$B$11:$B$500)-ROW(Feuil1!$B$11)+1)),ROWS($B$11:B360))))</f>
        <v/>
      </c>
      <c r="C360" s="14" t="str">
        <f t="array" ref="C360">IF(ROWS($C$11:C360)&gt;COUNTIF(Feuil1!$A$11:$A$500,$B$6),"",INDEX(Feuil1!$C$11:$C$500,SMALL(IF(Feuil1!$C$11:$C$500&lt;&gt;"",IF(Feuil1!$A$11:$A$500=$B$6,ROW(Feuil1!$C$11:$C$500)-ROW(Feuil1!$C$11)+1)),ROWS($C$11:C360))))</f>
        <v/>
      </c>
    </row>
    <row r="361" spans="1:3" ht="18.75" x14ac:dyDescent="0.25">
      <c r="A361" s="13" t="str">
        <f t="shared" si="5"/>
        <v/>
      </c>
      <c r="B361" s="14" t="str">
        <f t="array" ref="B361">IF(ROWS($B$11:B361)&gt;COUNTIF(Feuil1!$A$11:$A$500,$B$6),"",INDEX(Feuil1!$B$11:$B$500,SMALL(IF(Feuil1!$B$11:$B$500&lt;&gt;"",IF(Feuil1!$A$11:$A$500=$B$6,ROW(Feuil1!$B$11:$B$500)-ROW(Feuil1!$B$11)+1)),ROWS($B$11:B361))))</f>
        <v/>
      </c>
      <c r="C361" s="14" t="str">
        <f t="array" ref="C361">IF(ROWS($C$11:C361)&gt;COUNTIF(Feuil1!$A$11:$A$500,$B$6),"",INDEX(Feuil1!$C$11:$C$500,SMALL(IF(Feuil1!$C$11:$C$500&lt;&gt;"",IF(Feuil1!$A$11:$A$500=$B$6,ROW(Feuil1!$C$11:$C$500)-ROW(Feuil1!$C$11)+1)),ROWS($C$11:C361))))</f>
        <v/>
      </c>
    </row>
    <row r="362" spans="1:3" ht="18.75" x14ac:dyDescent="0.25">
      <c r="A362" s="13" t="str">
        <f t="shared" si="5"/>
        <v/>
      </c>
      <c r="B362" s="14" t="str">
        <f t="array" ref="B362">IF(ROWS($B$11:B362)&gt;COUNTIF(Feuil1!$A$11:$A$500,$B$6),"",INDEX(Feuil1!$B$11:$B$500,SMALL(IF(Feuil1!$B$11:$B$500&lt;&gt;"",IF(Feuil1!$A$11:$A$500=$B$6,ROW(Feuil1!$B$11:$B$500)-ROW(Feuil1!$B$11)+1)),ROWS($B$11:B362))))</f>
        <v/>
      </c>
      <c r="C362" s="14" t="str">
        <f t="array" ref="C362">IF(ROWS($C$11:C362)&gt;COUNTIF(Feuil1!$A$11:$A$500,$B$6),"",INDEX(Feuil1!$C$11:$C$500,SMALL(IF(Feuil1!$C$11:$C$500&lt;&gt;"",IF(Feuil1!$A$11:$A$500=$B$6,ROW(Feuil1!$C$11:$C$500)-ROW(Feuil1!$C$11)+1)),ROWS($C$11:C362))))</f>
        <v/>
      </c>
    </row>
    <row r="363" spans="1:3" ht="18.75" x14ac:dyDescent="0.25">
      <c r="A363" s="13" t="str">
        <f t="shared" si="5"/>
        <v/>
      </c>
      <c r="B363" s="14" t="str">
        <f t="array" ref="B363">IF(ROWS($B$11:B363)&gt;COUNTIF(Feuil1!$A$11:$A$500,$B$6),"",INDEX(Feuil1!$B$11:$B$500,SMALL(IF(Feuil1!$B$11:$B$500&lt;&gt;"",IF(Feuil1!$A$11:$A$500=$B$6,ROW(Feuil1!$B$11:$B$500)-ROW(Feuil1!$B$11)+1)),ROWS($B$11:B363))))</f>
        <v/>
      </c>
      <c r="C363" s="14" t="str">
        <f t="array" ref="C363">IF(ROWS($C$11:C363)&gt;COUNTIF(Feuil1!$A$11:$A$500,$B$6),"",INDEX(Feuil1!$C$11:$C$500,SMALL(IF(Feuil1!$C$11:$C$500&lt;&gt;"",IF(Feuil1!$A$11:$A$500=$B$6,ROW(Feuil1!$C$11:$C$500)-ROW(Feuil1!$C$11)+1)),ROWS($C$11:C363))))</f>
        <v/>
      </c>
    </row>
    <row r="364" spans="1:3" ht="18.75" x14ac:dyDescent="0.25">
      <c r="A364" s="13" t="str">
        <f t="shared" si="5"/>
        <v/>
      </c>
      <c r="B364" s="14" t="str">
        <f t="array" ref="B364">IF(ROWS($B$11:B364)&gt;COUNTIF(Feuil1!$A$11:$A$500,$B$6),"",INDEX(Feuil1!$B$11:$B$500,SMALL(IF(Feuil1!$B$11:$B$500&lt;&gt;"",IF(Feuil1!$A$11:$A$500=$B$6,ROW(Feuil1!$B$11:$B$500)-ROW(Feuil1!$B$11)+1)),ROWS($B$11:B364))))</f>
        <v/>
      </c>
      <c r="C364" s="14" t="str">
        <f t="array" ref="C364">IF(ROWS($C$11:C364)&gt;COUNTIF(Feuil1!$A$11:$A$500,$B$6),"",INDEX(Feuil1!$C$11:$C$500,SMALL(IF(Feuil1!$C$11:$C$500&lt;&gt;"",IF(Feuil1!$A$11:$A$500=$B$6,ROW(Feuil1!$C$11:$C$500)-ROW(Feuil1!$C$11)+1)),ROWS($C$11:C364))))</f>
        <v/>
      </c>
    </row>
    <row r="365" spans="1:3" ht="18.75" x14ac:dyDescent="0.25">
      <c r="A365" s="13" t="str">
        <f t="shared" si="5"/>
        <v/>
      </c>
      <c r="B365" s="14" t="str">
        <f t="array" ref="B365">IF(ROWS($B$11:B365)&gt;COUNTIF(Feuil1!$A$11:$A$500,$B$6),"",INDEX(Feuil1!$B$11:$B$500,SMALL(IF(Feuil1!$B$11:$B$500&lt;&gt;"",IF(Feuil1!$A$11:$A$500=$B$6,ROW(Feuil1!$B$11:$B$500)-ROW(Feuil1!$B$11)+1)),ROWS($B$11:B365))))</f>
        <v/>
      </c>
      <c r="C365" s="14" t="str">
        <f t="array" ref="C365">IF(ROWS($C$11:C365)&gt;COUNTIF(Feuil1!$A$11:$A$500,$B$6),"",INDEX(Feuil1!$C$11:$C$500,SMALL(IF(Feuil1!$C$11:$C$500&lt;&gt;"",IF(Feuil1!$A$11:$A$500=$B$6,ROW(Feuil1!$C$11:$C$500)-ROW(Feuil1!$C$11)+1)),ROWS($C$11:C365))))</f>
        <v/>
      </c>
    </row>
    <row r="366" spans="1:3" ht="18.75" x14ac:dyDescent="0.25">
      <c r="A366" s="13" t="str">
        <f t="shared" si="5"/>
        <v/>
      </c>
      <c r="B366" s="14" t="str">
        <f t="array" ref="B366">IF(ROWS($B$11:B366)&gt;COUNTIF(Feuil1!$A$11:$A$500,$B$6),"",INDEX(Feuil1!$B$11:$B$500,SMALL(IF(Feuil1!$B$11:$B$500&lt;&gt;"",IF(Feuil1!$A$11:$A$500=$B$6,ROW(Feuil1!$B$11:$B$500)-ROW(Feuil1!$B$11)+1)),ROWS($B$11:B366))))</f>
        <v/>
      </c>
      <c r="C366" s="14" t="str">
        <f t="array" ref="C366">IF(ROWS($C$11:C366)&gt;COUNTIF(Feuil1!$A$11:$A$500,$B$6),"",INDEX(Feuil1!$C$11:$C$500,SMALL(IF(Feuil1!$C$11:$C$500&lt;&gt;"",IF(Feuil1!$A$11:$A$500=$B$6,ROW(Feuil1!$C$11:$C$500)-ROW(Feuil1!$C$11)+1)),ROWS($C$11:C366))))</f>
        <v/>
      </c>
    </row>
    <row r="367" spans="1:3" ht="18.75" x14ac:dyDescent="0.25">
      <c r="A367" s="13" t="str">
        <f t="shared" si="5"/>
        <v/>
      </c>
      <c r="B367" s="14" t="str">
        <f t="array" ref="B367">IF(ROWS($B$11:B367)&gt;COUNTIF(Feuil1!$A$11:$A$500,$B$6),"",INDEX(Feuil1!$B$11:$B$500,SMALL(IF(Feuil1!$B$11:$B$500&lt;&gt;"",IF(Feuil1!$A$11:$A$500=$B$6,ROW(Feuil1!$B$11:$B$500)-ROW(Feuil1!$B$11)+1)),ROWS($B$11:B367))))</f>
        <v/>
      </c>
      <c r="C367" s="14" t="str">
        <f t="array" ref="C367">IF(ROWS($C$11:C367)&gt;COUNTIF(Feuil1!$A$11:$A$500,$B$6),"",INDEX(Feuil1!$C$11:$C$500,SMALL(IF(Feuil1!$C$11:$C$500&lt;&gt;"",IF(Feuil1!$A$11:$A$500=$B$6,ROW(Feuil1!$C$11:$C$500)-ROW(Feuil1!$C$11)+1)),ROWS($C$11:C367))))</f>
        <v/>
      </c>
    </row>
    <row r="368" spans="1:3" ht="18.75" x14ac:dyDescent="0.25">
      <c r="A368" s="13" t="str">
        <f t="shared" si="5"/>
        <v/>
      </c>
      <c r="B368" s="14" t="str">
        <f t="array" ref="B368">IF(ROWS($B$11:B368)&gt;COUNTIF(Feuil1!$A$11:$A$500,$B$6),"",INDEX(Feuil1!$B$11:$B$500,SMALL(IF(Feuil1!$B$11:$B$500&lt;&gt;"",IF(Feuil1!$A$11:$A$500=$B$6,ROW(Feuil1!$B$11:$B$500)-ROW(Feuil1!$B$11)+1)),ROWS($B$11:B368))))</f>
        <v/>
      </c>
      <c r="C368" s="14" t="str">
        <f t="array" ref="C368">IF(ROWS($C$11:C368)&gt;COUNTIF(Feuil1!$A$11:$A$500,$B$6),"",INDEX(Feuil1!$C$11:$C$500,SMALL(IF(Feuil1!$C$11:$C$500&lt;&gt;"",IF(Feuil1!$A$11:$A$500=$B$6,ROW(Feuil1!$C$11:$C$500)-ROW(Feuil1!$C$11)+1)),ROWS($C$11:C368))))</f>
        <v/>
      </c>
    </row>
    <row r="369" spans="1:3" ht="18.75" x14ac:dyDescent="0.25">
      <c r="A369" s="13" t="str">
        <f t="shared" si="5"/>
        <v/>
      </c>
      <c r="B369" s="14" t="str">
        <f t="array" ref="B369">IF(ROWS($B$11:B369)&gt;COUNTIF(Feuil1!$A$11:$A$500,$B$6),"",INDEX(Feuil1!$B$11:$B$500,SMALL(IF(Feuil1!$B$11:$B$500&lt;&gt;"",IF(Feuil1!$A$11:$A$500=$B$6,ROW(Feuil1!$B$11:$B$500)-ROW(Feuil1!$B$11)+1)),ROWS($B$11:B369))))</f>
        <v/>
      </c>
      <c r="C369" s="14" t="str">
        <f t="array" ref="C369">IF(ROWS($C$11:C369)&gt;COUNTIF(Feuil1!$A$11:$A$500,$B$6),"",INDEX(Feuil1!$C$11:$C$500,SMALL(IF(Feuil1!$C$11:$C$500&lt;&gt;"",IF(Feuil1!$A$11:$A$500=$B$6,ROW(Feuil1!$C$11:$C$500)-ROW(Feuil1!$C$11)+1)),ROWS($C$11:C369))))</f>
        <v/>
      </c>
    </row>
    <row r="370" spans="1:3" ht="18.75" x14ac:dyDescent="0.25">
      <c r="A370" s="13" t="str">
        <f t="shared" si="5"/>
        <v/>
      </c>
      <c r="B370" s="14" t="str">
        <f t="array" ref="B370">IF(ROWS($B$11:B370)&gt;COUNTIF(Feuil1!$A$11:$A$500,$B$6),"",INDEX(Feuil1!$B$11:$B$500,SMALL(IF(Feuil1!$B$11:$B$500&lt;&gt;"",IF(Feuil1!$A$11:$A$500=$B$6,ROW(Feuil1!$B$11:$B$500)-ROW(Feuil1!$B$11)+1)),ROWS($B$11:B370))))</f>
        <v/>
      </c>
      <c r="C370" s="14" t="str">
        <f t="array" ref="C370">IF(ROWS($C$11:C370)&gt;COUNTIF(Feuil1!$A$11:$A$500,$B$6),"",INDEX(Feuil1!$C$11:$C$500,SMALL(IF(Feuil1!$C$11:$C$500&lt;&gt;"",IF(Feuil1!$A$11:$A$500=$B$6,ROW(Feuil1!$C$11:$C$500)-ROW(Feuil1!$C$11)+1)),ROWS($C$11:C370))))</f>
        <v/>
      </c>
    </row>
    <row r="371" spans="1:3" ht="18.75" x14ac:dyDescent="0.25">
      <c r="A371" s="13" t="str">
        <f t="shared" si="5"/>
        <v/>
      </c>
      <c r="B371" s="14" t="str">
        <f t="array" ref="B371">IF(ROWS($B$11:B371)&gt;COUNTIF(Feuil1!$A$11:$A$500,$B$6),"",INDEX(Feuil1!$B$11:$B$500,SMALL(IF(Feuil1!$B$11:$B$500&lt;&gt;"",IF(Feuil1!$A$11:$A$500=$B$6,ROW(Feuil1!$B$11:$B$500)-ROW(Feuil1!$B$11)+1)),ROWS($B$11:B371))))</f>
        <v/>
      </c>
      <c r="C371" s="14" t="str">
        <f t="array" ref="C371">IF(ROWS($C$11:C371)&gt;COUNTIF(Feuil1!$A$11:$A$500,$B$6),"",INDEX(Feuil1!$C$11:$C$500,SMALL(IF(Feuil1!$C$11:$C$500&lt;&gt;"",IF(Feuil1!$A$11:$A$500=$B$6,ROW(Feuil1!$C$11:$C$500)-ROW(Feuil1!$C$11)+1)),ROWS($C$11:C371))))</f>
        <v/>
      </c>
    </row>
    <row r="372" spans="1:3" ht="18.75" x14ac:dyDescent="0.25">
      <c r="A372" s="13" t="str">
        <f t="shared" si="5"/>
        <v/>
      </c>
      <c r="B372" s="14" t="str">
        <f t="array" ref="B372">IF(ROWS($B$11:B372)&gt;COUNTIF(Feuil1!$A$11:$A$500,$B$6),"",INDEX(Feuil1!$B$11:$B$500,SMALL(IF(Feuil1!$B$11:$B$500&lt;&gt;"",IF(Feuil1!$A$11:$A$500=$B$6,ROW(Feuil1!$B$11:$B$500)-ROW(Feuil1!$B$11)+1)),ROWS($B$11:B372))))</f>
        <v/>
      </c>
      <c r="C372" s="14" t="str">
        <f t="array" ref="C372">IF(ROWS($C$11:C372)&gt;COUNTIF(Feuil1!$A$11:$A$500,$B$6),"",INDEX(Feuil1!$C$11:$C$500,SMALL(IF(Feuil1!$C$11:$C$500&lt;&gt;"",IF(Feuil1!$A$11:$A$500=$B$6,ROW(Feuil1!$C$11:$C$500)-ROW(Feuil1!$C$11)+1)),ROWS($C$11:C372))))</f>
        <v/>
      </c>
    </row>
    <row r="373" spans="1:3" ht="18.75" x14ac:dyDescent="0.25">
      <c r="A373" s="13" t="str">
        <f t="shared" si="5"/>
        <v/>
      </c>
      <c r="B373" s="14" t="str">
        <f t="array" ref="B373">IF(ROWS($B$11:B373)&gt;COUNTIF(Feuil1!$A$11:$A$500,$B$6),"",INDEX(Feuil1!$B$11:$B$500,SMALL(IF(Feuil1!$B$11:$B$500&lt;&gt;"",IF(Feuil1!$A$11:$A$500=$B$6,ROW(Feuil1!$B$11:$B$500)-ROW(Feuil1!$B$11)+1)),ROWS($B$11:B373))))</f>
        <v/>
      </c>
      <c r="C373" s="14" t="str">
        <f t="array" ref="C373">IF(ROWS($C$11:C373)&gt;COUNTIF(Feuil1!$A$11:$A$500,$B$6),"",INDEX(Feuil1!$C$11:$C$500,SMALL(IF(Feuil1!$C$11:$C$500&lt;&gt;"",IF(Feuil1!$A$11:$A$500=$B$6,ROW(Feuil1!$C$11:$C$500)-ROW(Feuil1!$C$11)+1)),ROWS($C$11:C373))))</f>
        <v/>
      </c>
    </row>
    <row r="374" spans="1:3" ht="18.75" x14ac:dyDescent="0.25">
      <c r="A374" s="13" t="str">
        <f t="shared" si="5"/>
        <v/>
      </c>
      <c r="B374" s="14" t="str">
        <f t="array" ref="B374">IF(ROWS($B$11:B374)&gt;COUNTIF(Feuil1!$A$11:$A$500,$B$6),"",INDEX(Feuil1!$B$11:$B$500,SMALL(IF(Feuil1!$B$11:$B$500&lt;&gt;"",IF(Feuil1!$A$11:$A$500=$B$6,ROW(Feuil1!$B$11:$B$500)-ROW(Feuil1!$B$11)+1)),ROWS($B$11:B374))))</f>
        <v/>
      </c>
      <c r="C374" s="14" t="str">
        <f t="array" ref="C374">IF(ROWS($C$11:C374)&gt;COUNTIF(Feuil1!$A$11:$A$500,$B$6),"",INDEX(Feuil1!$C$11:$C$500,SMALL(IF(Feuil1!$C$11:$C$500&lt;&gt;"",IF(Feuil1!$A$11:$A$500=$B$6,ROW(Feuil1!$C$11:$C$500)-ROW(Feuil1!$C$11)+1)),ROWS($C$11:C374))))</f>
        <v/>
      </c>
    </row>
    <row r="375" spans="1:3" ht="18.75" x14ac:dyDescent="0.25">
      <c r="A375" s="13" t="str">
        <f t="shared" si="5"/>
        <v/>
      </c>
      <c r="B375" s="14" t="str">
        <f t="array" ref="B375">IF(ROWS($B$11:B375)&gt;COUNTIF(Feuil1!$A$11:$A$500,$B$6),"",INDEX(Feuil1!$B$11:$B$500,SMALL(IF(Feuil1!$B$11:$B$500&lt;&gt;"",IF(Feuil1!$A$11:$A$500=$B$6,ROW(Feuil1!$B$11:$B$500)-ROW(Feuil1!$B$11)+1)),ROWS($B$11:B375))))</f>
        <v/>
      </c>
      <c r="C375" s="14" t="str">
        <f t="array" ref="C375">IF(ROWS($C$11:C375)&gt;COUNTIF(Feuil1!$A$11:$A$500,$B$6),"",INDEX(Feuil1!$C$11:$C$500,SMALL(IF(Feuil1!$C$11:$C$500&lt;&gt;"",IF(Feuil1!$A$11:$A$500=$B$6,ROW(Feuil1!$C$11:$C$500)-ROW(Feuil1!$C$11)+1)),ROWS($C$11:C375))))</f>
        <v/>
      </c>
    </row>
    <row r="376" spans="1:3" ht="18.75" x14ac:dyDescent="0.25">
      <c r="A376" s="13" t="str">
        <f t="shared" si="5"/>
        <v/>
      </c>
      <c r="B376" s="14" t="str">
        <f t="array" ref="B376">IF(ROWS($B$11:B376)&gt;COUNTIF(Feuil1!$A$11:$A$500,$B$6),"",INDEX(Feuil1!$B$11:$B$500,SMALL(IF(Feuil1!$B$11:$B$500&lt;&gt;"",IF(Feuil1!$A$11:$A$500=$B$6,ROW(Feuil1!$B$11:$B$500)-ROW(Feuil1!$B$11)+1)),ROWS($B$11:B376))))</f>
        <v/>
      </c>
      <c r="C376" s="14" t="str">
        <f t="array" ref="C376">IF(ROWS($C$11:C376)&gt;COUNTIF(Feuil1!$A$11:$A$500,$B$6),"",INDEX(Feuil1!$C$11:$C$500,SMALL(IF(Feuil1!$C$11:$C$500&lt;&gt;"",IF(Feuil1!$A$11:$A$500=$B$6,ROW(Feuil1!$C$11:$C$500)-ROW(Feuil1!$C$11)+1)),ROWS($C$11:C376))))</f>
        <v/>
      </c>
    </row>
    <row r="377" spans="1:3" ht="18.75" x14ac:dyDescent="0.25">
      <c r="A377" s="13" t="str">
        <f t="shared" si="5"/>
        <v/>
      </c>
      <c r="B377" s="14" t="str">
        <f t="array" ref="B377">IF(ROWS($B$11:B377)&gt;COUNTIF(Feuil1!$A$11:$A$500,$B$6),"",INDEX(Feuil1!$B$11:$B$500,SMALL(IF(Feuil1!$B$11:$B$500&lt;&gt;"",IF(Feuil1!$A$11:$A$500=$B$6,ROW(Feuil1!$B$11:$B$500)-ROW(Feuil1!$B$11)+1)),ROWS($B$11:B377))))</f>
        <v/>
      </c>
      <c r="C377" s="14" t="str">
        <f t="array" ref="C377">IF(ROWS($C$11:C377)&gt;COUNTIF(Feuil1!$A$11:$A$500,$B$6),"",INDEX(Feuil1!$C$11:$C$500,SMALL(IF(Feuil1!$C$11:$C$500&lt;&gt;"",IF(Feuil1!$A$11:$A$500=$B$6,ROW(Feuil1!$C$11:$C$500)-ROW(Feuil1!$C$11)+1)),ROWS($C$11:C377))))</f>
        <v/>
      </c>
    </row>
    <row r="378" spans="1:3" ht="18.75" x14ac:dyDescent="0.25">
      <c r="A378" s="13" t="str">
        <f t="shared" si="5"/>
        <v/>
      </c>
      <c r="B378" s="14" t="str">
        <f t="array" ref="B378">IF(ROWS($B$11:B378)&gt;COUNTIF(Feuil1!$A$11:$A$500,$B$6),"",INDEX(Feuil1!$B$11:$B$500,SMALL(IF(Feuil1!$B$11:$B$500&lt;&gt;"",IF(Feuil1!$A$11:$A$500=$B$6,ROW(Feuil1!$B$11:$B$500)-ROW(Feuil1!$B$11)+1)),ROWS($B$11:B378))))</f>
        <v/>
      </c>
      <c r="C378" s="14" t="str">
        <f t="array" ref="C378">IF(ROWS($C$11:C378)&gt;COUNTIF(Feuil1!$A$11:$A$500,$B$6),"",INDEX(Feuil1!$C$11:$C$500,SMALL(IF(Feuil1!$C$11:$C$500&lt;&gt;"",IF(Feuil1!$A$11:$A$500=$B$6,ROW(Feuil1!$C$11:$C$500)-ROW(Feuil1!$C$11)+1)),ROWS($C$11:C378))))</f>
        <v/>
      </c>
    </row>
    <row r="379" spans="1:3" ht="18.75" x14ac:dyDescent="0.25">
      <c r="A379" s="13" t="str">
        <f t="shared" si="5"/>
        <v/>
      </c>
      <c r="B379" s="14" t="str">
        <f t="array" ref="B379">IF(ROWS($B$11:B379)&gt;COUNTIF(Feuil1!$A$11:$A$500,$B$6),"",INDEX(Feuil1!$B$11:$B$500,SMALL(IF(Feuil1!$B$11:$B$500&lt;&gt;"",IF(Feuil1!$A$11:$A$500=$B$6,ROW(Feuil1!$B$11:$B$500)-ROW(Feuil1!$B$11)+1)),ROWS($B$11:B379))))</f>
        <v/>
      </c>
      <c r="C379" s="14" t="str">
        <f t="array" ref="C379">IF(ROWS($C$11:C379)&gt;COUNTIF(Feuil1!$A$11:$A$500,$B$6),"",INDEX(Feuil1!$C$11:$C$500,SMALL(IF(Feuil1!$C$11:$C$500&lt;&gt;"",IF(Feuil1!$A$11:$A$500=$B$6,ROW(Feuil1!$C$11:$C$500)-ROW(Feuil1!$C$11)+1)),ROWS($C$11:C379))))</f>
        <v/>
      </c>
    </row>
    <row r="380" spans="1:3" ht="18.75" x14ac:dyDescent="0.25">
      <c r="A380" s="13" t="str">
        <f t="shared" si="5"/>
        <v/>
      </c>
      <c r="B380" s="14" t="str">
        <f t="array" ref="B380">IF(ROWS($B$11:B380)&gt;COUNTIF(Feuil1!$A$11:$A$500,$B$6),"",INDEX(Feuil1!$B$11:$B$500,SMALL(IF(Feuil1!$B$11:$B$500&lt;&gt;"",IF(Feuil1!$A$11:$A$500=$B$6,ROW(Feuil1!$B$11:$B$500)-ROW(Feuil1!$B$11)+1)),ROWS($B$11:B380))))</f>
        <v/>
      </c>
      <c r="C380" s="14" t="str">
        <f t="array" ref="C380">IF(ROWS($C$11:C380)&gt;COUNTIF(Feuil1!$A$11:$A$500,$B$6),"",INDEX(Feuil1!$C$11:$C$500,SMALL(IF(Feuil1!$C$11:$C$500&lt;&gt;"",IF(Feuil1!$A$11:$A$500=$B$6,ROW(Feuil1!$C$11:$C$500)-ROW(Feuil1!$C$11)+1)),ROWS($C$11:C380))))</f>
        <v/>
      </c>
    </row>
    <row r="381" spans="1:3" ht="18.75" x14ac:dyDescent="0.25">
      <c r="A381" s="13" t="str">
        <f t="shared" si="5"/>
        <v/>
      </c>
      <c r="B381" s="14" t="str">
        <f t="array" ref="B381">IF(ROWS($B$11:B381)&gt;COUNTIF(Feuil1!$A$11:$A$500,$B$6),"",INDEX(Feuil1!$B$11:$B$500,SMALL(IF(Feuil1!$B$11:$B$500&lt;&gt;"",IF(Feuil1!$A$11:$A$500=$B$6,ROW(Feuil1!$B$11:$B$500)-ROW(Feuil1!$B$11)+1)),ROWS($B$11:B381))))</f>
        <v/>
      </c>
      <c r="C381" s="14" t="str">
        <f t="array" ref="C381">IF(ROWS($C$11:C381)&gt;COUNTIF(Feuil1!$A$11:$A$500,$B$6),"",INDEX(Feuil1!$C$11:$C$500,SMALL(IF(Feuil1!$C$11:$C$500&lt;&gt;"",IF(Feuil1!$A$11:$A$500=$B$6,ROW(Feuil1!$C$11:$C$500)-ROW(Feuil1!$C$11)+1)),ROWS($C$11:C381))))</f>
        <v/>
      </c>
    </row>
    <row r="382" spans="1:3" ht="18.75" x14ac:dyDescent="0.25">
      <c r="A382" s="13" t="str">
        <f t="shared" si="5"/>
        <v/>
      </c>
      <c r="B382" s="14" t="str">
        <f t="array" ref="B382">IF(ROWS($B$11:B382)&gt;COUNTIF(Feuil1!$A$11:$A$500,$B$6),"",INDEX(Feuil1!$B$11:$B$500,SMALL(IF(Feuil1!$B$11:$B$500&lt;&gt;"",IF(Feuil1!$A$11:$A$500=$B$6,ROW(Feuil1!$B$11:$B$500)-ROW(Feuil1!$B$11)+1)),ROWS($B$11:B382))))</f>
        <v/>
      </c>
      <c r="C382" s="14" t="str">
        <f t="array" ref="C382">IF(ROWS($C$11:C382)&gt;COUNTIF(Feuil1!$A$11:$A$500,$B$6),"",INDEX(Feuil1!$C$11:$C$500,SMALL(IF(Feuil1!$C$11:$C$500&lt;&gt;"",IF(Feuil1!$A$11:$A$500=$B$6,ROW(Feuil1!$C$11:$C$500)-ROW(Feuil1!$C$11)+1)),ROWS($C$11:C382))))</f>
        <v/>
      </c>
    </row>
    <row r="383" spans="1:3" ht="18.75" x14ac:dyDescent="0.25">
      <c r="A383" s="13" t="str">
        <f t="shared" si="5"/>
        <v/>
      </c>
      <c r="B383" s="14" t="str">
        <f t="array" ref="B383">IF(ROWS($B$11:B383)&gt;COUNTIF(Feuil1!$A$11:$A$500,$B$6),"",INDEX(Feuil1!$B$11:$B$500,SMALL(IF(Feuil1!$B$11:$B$500&lt;&gt;"",IF(Feuil1!$A$11:$A$500=$B$6,ROW(Feuil1!$B$11:$B$500)-ROW(Feuil1!$B$11)+1)),ROWS($B$11:B383))))</f>
        <v/>
      </c>
      <c r="C383" s="14" t="str">
        <f t="array" ref="C383">IF(ROWS($C$11:C383)&gt;COUNTIF(Feuil1!$A$11:$A$500,$B$6),"",INDEX(Feuil1!$C$11:$C$500,SMALL(IF(Feuil1!$C$11:$C$500&lt;&gt;"",IF(Feuil1!$A$11:$A$500=$B$6,ROW(Feuil1!$C$11:$C$500)-ROW(Feuil1!$C$11)+1)),ROWS($C$11:C383))))</f>
        <v/>
      </c>
    </row>
    <row r="384" spans="1:3" ht="18.75" x14ac:dyDescent="0.25">
      <c r="A384" s="13" t="str">
        <f t="shared" si="5"/>
        <v/>
      </c>
      <c r="B384" s="14" t="str">
        <f t="array" ref="B384">IF(ROWS($B$11:B384)&gt;COUNTIF(Feuil1!$A$11:$A$500,$B$6),"",INDEX(Feuil1!$B$11:$B$500,SMALL(IF(Feuil1!$B$11:$B$500&lt;&gt;"",IF(Feuil1!$A$11:$A$500=$B$6,ROW(Feuil1!$B$11:$B$500)-ROW(Feuil1!$B$11)+1)),ROWS($B$11:B384))))</f>
        <v/>
      </c>
      <c r="C384" s="14" t="str">
        <f t="array" ref="C384">IF(ROWS($C$11:C384)&gt;COUNTIF(Feuil1!$A$11:$A$500,$B$6),"",INDEX(Feuil1!$C$11:$C$500,SMALL(IF(Feuil1!$C$11:$C$500&lt;&gt;"",IF(Feuil1!$A$11:$A$500=$B$6,ROW(Feuil1!$C$11:$C$500)-ROW(Feuil1!$C$11)+1)),ROWS($C$11:C384))))</f>
        <v/>
      </c>
    </row>
    <row r="385" spans="1:3" ht="18.75" x14ac:dyDescent="0.25">
      <c r="A385" s="13" t="str">
        <f t="shared" si="5"/>
        <v/>
      </c>
      <c r="B385" s="14" t="str">
        <f t="array" ref="B385">IF(ROWS($B$11:B385)&gt;COUNTIF(Feuil1!$A$11:$A$500,$B$6),"",INDEX(Feuil1!$B$11:$B$500,SMALL(IF(Feuil1!$B$11:$B$500&lt;&gt;"",IF(Feuil1!$A$11:$A$500=$B$6,ROW(Feuil1!$B$11:$B$500)-ROW(Feuil1!$B$11)+1)),ROWS($B$11:B385))))</f>
        <v/>
      </c>
      <c r="C385" s="14" t="str">
        <f t="array" ref="C385">IF(ROWS($C$11:C385)&gt;COUNTIF(Feuil1!$A$11:$A$500,$B$6),"",INDEX(Feuil1!$C$11:$C$500,SMALL(IF(Feuil1!$C$11:$C$500&lt;&gt;"",IF(Feuil1!$A$11:$A$500=$B$6,ROW(Feuil1!$C$11:$C$500)-ROW(Feuil1!$C$11)+1)),ROWS($C$11:C385))))</f>
        <v/>
      </c>
    </row>
    <row r="386" spans="1:3" ht="18.75" x14ac:dyDescent="0.25">
      <c r="A386" s="13" t="str">
        <f t="shared" si="5"/>
        <v/>
      </c>
      <c r="B386" s="14" t="str">
        <f t="array" ref="B386">IF(ROWS($B$11:B386)&gt;COUNTIF(Feuil1!$A$11:$A$500,$B$6),"",INDEX(Feuil1!$B$11:$B$500,SMALL(IF(Feuil1!$B$11:$B$500&lt;&gt;"",IF(Feuil1!$A$11:$A$500=$B$6,ROW(Feuil1!$B$11:$B$500)-ROW(Feuil1!$B$11)+1)),ROWS($B$11:B386))))</f>
        <v/>
      </c>
      <c r="C386" s="14" t="str">
        <f t="array" ref="C386">IF(ROWS($C$11:C386)&gt;COUNTIF(Feuil1!$A$11:$A$500,$B$6),"",INDEX(Feuil1!$C$11:$C$500,SMALL(IF(Feuil1!$C$11:$C$500&lt;&gt;"",IF(Feuil1!$A$11:$A$500=$B$6,ROW(Feuil1!$C$11:$C$500)-ROW(Feuil1!$C$11)+1)),ROWS($C$11:C386))))</f>
        <v/>
      </c>
    </row>
    <row r="387" spans="1:3" ht="18.75" x14ac:dyDescent="0.25">
      <c r="A387" s="13" t="str">
        <f t="shared" si="5"/>
        <v/>
      </c>
      <c r="B387" s="14" t="str">
        <f t="array" ref="B387">IF(ROWS($B$11:B387)&gt;COUNTIF(Feuil1!$A$11:$A$500,$B$6),"",INDEX(Feuil1!$B$11:$B$500,SMALL(IF(Feuil1!$B$11:$B$500&lt;&gt;"",IF(Feuil1!$A$11:$A$500=$B$6,ROW(Feuil1!$B$11:$B$500)-ROW(Feuil1!$B$11)+1)),ROWS($B$11:B387))))</f>
        <v/>
      </c>
      <c r="C387" s="14" t="str">
        <f t="array" ref="C387">IF(ROWS($C$11:C387)&gt;COUNTIF(Feuil1!$A$11:$A$500,$B$6),"",INDEX(Feuil1!$C$11:$C$500,SMALL(IF(Feuil1!$C$11:$C$500&lt;&gt;"",IF(Feuil1!$A$11:$A$500=$B$6,ROW(Feuil1!$C$11:$C$500)-ROW(Feuil1!$C$11)+1)),ROWS($C$11:C387))))</f>
        <v/>
      </c>
    </row>
    <row r="388" spans="1:3" ht="18.75" x14ac:dyDescent="0.25">
      <c r="A388" s="13" t="str">
        <f t="shared" si="5"/>
        <v/>
      </c>
      <c r="B388" s="14" t="str">
        <f t="array" ref="B388">IF(ROWS($B$11:B388)&gt;COUNTIF(Feuil1!$A$11:$A$500,$B$6),"",INDEX(Feuil1!$B$11:$B$500,SMALL(IF(Feuil1!$B$11:$B$500&lt;&gt;"",IF(Feuil1!$A$11:$A$500=$B$6,ROW(Feuil1!$B$11:$B$500)-ROW(Feuil1!$B$11)+1)),ROWS($B$11:B388))))</f>
        <v/>
      </c>
      <c r="C388" s="14" t="str">
        <f t="array" ref="C388">IF(ROWS($C$11:C388)&gt;COUNTIF(Feuil1!$A$11:$A$500,$B$6),"",INDEX(Feuil1!$C$11:$C$500,SMALL(IF(Feuil1!$C$11:$C$500&lt;&gt;"",IF(Feuil1!$A$11:$A$500=$B$6,ROW(Feuil1!$C$11:$C$500)-ROW(Feuil1!$C$11)+1)),ROWS($C$11:C388))))</f>
        <v/>
      </c>
    </row>
    <row r="389" spans="1:3" ht="18.75" x14ac:dyDescent="0.25">
      <c r="A389" s="13" t="str">
        <f t="shared" si="5"/>
        <v/>
      </c>
      <c r="B389" s="14" t="str">
        <f t="array" ref="B389">IF(ROWS($B$11:B389)&gt;COUNTIF(Feuil1!$A$11:$A$500,$B$6),"",INDEX(Feuil1!$B$11:$B$500,SMALL(IF(Feuil1!$B$11:$B$500&lt;&gt;"",IF(Feuil1!$A$11:$A$500=$B$6,ROW(Feuil1!$B$11:$B$500)-ROW(Feuil1!$B$11)+1)),ROWS($B$11:B389))))</f>
        <v/>
      </c>
      <c r="C389" s="14" t="str">
        <f t="array" ref="C389">IF(ROWS($C$11:C389)&gt;COUNTIF(Feuil1!$A$11:$A$500,$B$6),"",INDEX(Feuil1!$C$11:$C$500,SMALL(IF(Feuil1!$C$11:$C$500&lt;&gt;"",IF(Feuil1!$A$11:$A$500=$B$6,ROW(Feuil1!$C$11:$C$500)-ROW(Feuil1!$C$11)+1)),ROWS($C$11:C389))))</f>
        <v/>
      </c>
    </row>
    <row r="390" spans="1:3" ht="18.75" x14ac:dyDescent="0.25">
      <c r="A390" s="13" t="str">
        <f t="shared" si="5"/>
        <v/>
      </c>
      <c r="B390" s="14" t="str">
        <f t="array" ref="B390">IF(ROWS($B$11:B390)&gt;COUNTIF(Feuil1!$A$11:$A$500,$B$6),"",INDEX(Feuil1!$B$11:$B$500,SMALL(IF(Feuil1!$B$11:$B$500&lt;&gt;"",IF(Feuil1!$A$11:$A$500=$B$6,ROW(Feuil1!$B$11:$B$500)-ROW(Feuil1!$B$11)+1)),ROWS($B$11:B390))))</f>
        <v/>
      </c>
      <c r="C390" s="14" t="str">
        <f t="array" ref="C390">IF(ROWS($C$11:C390)&gt;COUNTIF(Feuil1!$A$11:$A$500,$B$6),"",INDEX(Feuil1!$C$11:$C$500,SMALL(IF(Feuil1!$C$11:$C$500&lt;&gt;"",IF(Feuil1!$A$11:$A$500=$B$6,ROW(Feuil1!$C$11:$C$500)-ROW(Feuil1!$C$11)+1)),ROWS($C$11:C390))))</f>
        <v/>
      </c>
    </row>
    <row r="391" spans="1:3" ht="18.75" x14ac:dyDescent="0.25">
      <c r="A391" s="13" t="str">
        <f t="shared" si="5"/>
        <v/>
      </c>
      <c r="B391" s="14" t="str">
        <f t="array" ref="B391">IF(ROWS($B$11:B391)&gt;COUNTIF(Feuil1!$A$11:$A$500,$B$6),"",INDEX(Feuil1!$B$11:$B$500,SMALL(IF(Feuil1!$B$11:$B$500&lt;&gt;"",IF(Feuil1!$A$11:$A$500=$B$6,ROW(Feuil1!$B$11:$B$500)-ROW(Feuil1!$B$11)+1)),ROWS($B$11:B391))))</f>
        <v/>
      </c>
      <c r="C391" s="14" t="str">
        <f t="array" ref="C391">IF(ROWS($C$11:C391)&gt;COUNTIF(Feuil1!$A$11:$A$500,$B$6),"",INDEX(Feuil1!$C$11:$C$500,SMALL(IF(Feuil1!$C$11:$C$500&lt;&gt;"",IF(Feuil1!$A$11:$A$500=$B$6,ROW(Feuil1!$C$11:$C$500)-ROW(Feuil1!$C$11)+1)),ROWS($C$11:C391))))</f>
        <v/>
      </c>
    </row>
    <row r="392" spans="1:3" ht="18.75" x14ac:dyDescent="0.25">
      <c r="A392" s="13" t="str">
        <f t="shared" si="5"/>
        <v/>
      </c>
      <c r="B392" s="14" t="str">
        <f t="array" ref="B392">IF(ROWS($B$11:B392)&gt;COUNTIF(Feuil1!$A$11:$A$500,$B$6),"",INDEX(Feuil1!$B$11:$B$500,SMALL(IF(Feuil1!$B$11:$B$500&lt;&gt;"",IF(Feuil1!$A$11:$A$500=$B$6,ROW(Feuil1!$B$11:$B$500)-ROW(Feuil1!$B$11)+1)),ROWS($B$11:B392))))</f>
        <v/>
      </c>
      <c r="C392" s="14" t="str">
        <f t="array" ref="C392">IF(ROWS($C$11:C392)&gt;COUNTIF(Feuil1!$A$11:$A$500,$B$6),"",INDEX(Feuil1!$C$11:$C$500,SMALL(IF(Feuil1!$C$11:$C$500&lt;&gt;"",IF(Feuil1!$A$11:$A$500=$B$6,ROW(Feuil1!$C$11:$C$500)-ROW(Feuil1!$C$11)+1)),ROWS($C$11:C392))))</f>
        <v/>
      </c>
    </row>
    <row r="393" spans="1:3" ht="18.75" x14ac:dyDescent="0.25">
      <c r="A393" s="13" t="str">
        <f t="shared" si="5"/>
        <v/>
      </c>
      <c r="B393" s="14" t="str">
        <f t="array" ref="B393">IF(ROWS($B$11:B393)&gt;COUNTIF(Feuil1!$A$11:$A$500,$B$6),"",INDEX(Feuil1!$B$11:$B$500,SMALL(IF(Feuil1!$B$11:$B$500&lt;&gt;"",IF(Feuil1!$A$11:$A$500=$B$6,ROW(Feuil1!$B$11:$B$500)-ROW(Feuil1!$B$11)+1)),ROWS($B$11:B393))))</f>
        <v/>
      </c>
      <c r="C393" s="14" t="str">
        <f t="array" ref="C393">IF(ROWS($C$11:C393)&gt;COUNTIF(Feuil1!$A$11:$A$500,$B$6),"",INDEX(Feuil1!$C$11:$C$500,SMALL(IF(Feuil1!$C$11:$C$500&lt;&gt;"",IF(Feuil1!$A$11:$A$500=$B$6,ROW(Feuil1!$C$11:$C$500)-ROW(Feuil1!$C$11)+1)),ROWS($C$11:C393))))</f>
        <v/>
      </c>
    </row>
    <row r="394" spans="1:3" ht="18.75" x14ac:dyDescent="0.25">
      <c r="A394" s="13" t="str">
        <f t="shared" si="5"/>
        <v/>
      </c>
      <c r="B394" s="14" t="str">
        <f t="array" ref="B394">IF(ROWS($B$11:B394)&gt;COUNTIF(Feuil1!$A$11:$A$500,$B$6),"",INDEX(Feuil1!$B$11:$B$500,SMALL(IF(Feuil1!$B$11:$B$500&lt;&gt;"",IF(Feuil1!$A$11:$A$500=$B$6,ROW(Feuil1!$B$11:$B$500)-ROW(Feuil1!$B$11)+1)),ROWS($B$11:B394))))</f>
        <v/>
      </c>
      <c r="C394" s="14" t="str">
        <f t="array" ref="C394">IF(ROWS($C$11:C394)&gt;COUNTIF(Feuil1!$A$11:$A$500,$B$6),"",INDEX(Feuil1!$C$11:$C$500,SMALL(IF(Feuil1!$C$11:$C$500&lt;&gt;"",IF(Feuil1!$A$11:$A$500=$B$6,ROW(Feuil1!$C$11:$C$500)-ROW(Feuil1!$C$11)+1)),ROWS($C$11:C394))))</f>
        <v/>
      </c>
    </row>
    <row r="395" spans="1:3" ht="18.75" x14ac:dyDescent="0.25">
      <c r="A395" s="13" t="str">
        <f t="shared" si="5"/>
        <v/>
      </c>
      <c r="B395" s="14" t="str">
        <f t="array" ref="B395">IF(ROWS($B$11:B395)&gt;COUNTIF(Feuil1!$A$11:$A$500,$B$6),"",INDEX(Feuil1!$B$11:$B$500,SMALL(IF(Feuil1!$B$11:$B$500&lt;&gt;"",IF(Feuil1!$A$11:$A$500=$B$6,ROW(Feuil1!$B$11:$B$500)-ROW(Feuil1!$B$11)+1)),ROWS($B$11:B395))))</f>
        <v/>
      </c>
      <c r="C395" s="14" t="str">
        <f t="array" ref="C395">IF(ROWS($C$11:C395)&gt;COUNTIF(Feuil1!$A$11:$A$500,$B$6),"",INDEX(Feuil1!$C$11:$C$500,SMALL(IF(Feuil1!$C$11:$C$500&lt;&gt;"",IF(Feuil1!$A$11:$A$500=$B$6,ROW(Feuil1!$C$11:$C$500)-ROW(Feuil1!$C$11)+1)),ROWS($C$11:C395))))</f>
        <v/>
      </c>
    </row>
    <row r="396" spans="1:3" ht="18.75" x14ac:dyDescent="0.25">
      <c r="A396" s="13" t="str">
        <f t="shared" ref="A396:A459" si="6">IF(B396&lt;&gt;"",$B$6,"")</f>
        <v/>
      </c>
      <c r="B396" s="14" t="str">
        <f t="array" ref="B396">IF(ROWS($B$11:B396)&gt;COUNTIF(Feuil1!$A$11:$A$500,$B$6),"",INDEX(Feuil1!$B$11:$B$500,SMALL(IF(Feuil1!$B$11:$B$500&lt;&gt;"",IF(Feuil1!$A$11:$A$500=$B$6,ROW(Feuil1!$B$11:$B$500)-ROW(Feuil1!$B$11)+1)),ROWS($B$11:B396))))</f>
        <v/>
      </c>
      <c r="C396" s="14" t="str">
        <f t="array" ref="C396">IF(ROWS($C$11:C396)&gt;COUNTIF(Feuil1!$A$11:$A$500,$B$6),"",INDEX(Feuil1!$C$11:$C$500,SMALL(IF(Feuil1!$C$11:$C$500&lt;&gt;"",IF(Feuil1!$A$11:$A$500=$B$6,ROW(Feuil1!$C$11:$C$500)-ROW(Feuil1!$C$11)+1)),ROWS($C$11:C396))))</f>
        <v/>
      </c>
    </row>
    <row r="397" spans="1:3" ht="18.75" x14ac:dyDescent="0.25">
      <c r="A397" s="13" t="str">
        <f t="shared" si="6"/>
        <v/>
      </c>
      <c r="B397" s="14" t="str">
        <f t="array" ref="B397">IF(ROWS($B$11:B397)&gt;COUNTIF(Feuil1!$A$11:$A$500,$B$6),"",INDEX(Feuil1!$B$11:$B$500,SMALL(IF(Feuil1!$B$11:$B$500&lt;&gt;"",IF(Feuil1!$A$11:$A$500=$B$6,ROW(Feuil1!$B$11:$B$500)-ROW(Feuil1!$B$11)+1)),ROWS($B$11:B397))))</f>
        <v/>
      </c>
      <c r="C397" s="14" t="str">
        <f t="array" ref="C397">IF(ROWS($C$11:C397)&gt;COUNTIF(Feuil1!$A$11:$A$500,$B$6),"",INDEX(Feuil1!$C$11:$C$500,SMALL(IF(Feuil1!$C$11:$C$500&lt;&gt;"",IF(Feuil1!$A$11:$A$500=$B$6,ROW(Feuil1!$C$11:$C$500)-ROW(Feuil1!$C$11)+1)),ROWS($C$11:C397))))</f>
        <v/>
      </c>
    </row>
    <row r="398" spans="1:3" ht="18.75" x14ac:dyDescent="0.25">
      <c r="A398" s="13" t="str">
        <f t="shared" si="6"/>
        <v/>
      </c>
      <c r="B398" s="14" t="str">
        <f t="array" ref="B398">IF(ROWS($B$11:B398)&gt;COUNTIF(Feuil1!$A$11:$A$500,$B$6),"",INDEX(Feuil1!$B$11:$B$500,SMALL(IF(Feuil1!$B$11:$B$500&lt;&gt;"",IF(Feuil1!$A$11:$A$500=$B$6,ROW(Feuil1!$B$11:$B$500)-ROW(Feuil1!$B$11)+1)),ROWS($B$11:B398))))</f>
        <v/>
      </c>
      <c r="C398" s="14" t="str">
        <f t="array" ref="C398">IF(ROWS($C$11:C398)&gt;COUNTIF(Feuil1!$A$11:$A$500,$B$6),"",INDEX(Feuil1!$C$11:$C$500,SMALL(IF(Feuil1!$C$11:$C$500&lt;&gt;"",IF(Feuil1!$A$11:$A$500=$B$6,ROW(Feuil1!$C$11:$C$500)-ROW(Feuil1!$C$11)+1)),ROWS($C$11:C398))))</f>
        <v/>
      </c>
    </row>
    <row r="399" spans="1:3" ht="18.75" x14ac:dyDescent="0.25">
      <c r="A399" s="13" t="str">
        <f t="shared" si="6"/>
        <v/>
      </c>
      <c r="B399" s="14" t="str">
        <f t="array" ref="B399">IF(ROWS($B$11:B399)&gt;COUNTIF(Feuil1!$A$11:$A$500,$B$6),"",INDEX(Feuil1!$B$11:$B$500,SMALL(IF(Feuil1!$B$11:$B$500&lt;&gt;"",IF(Feuil1!$A$11:$A$500=$B$6,ROW(Feuil1!$B$11:$B$500)-ROW(Feuil1!$B$11)+1)),ROWS($B$11:B399))))</f>
        <v/>
      </c>
      <c r="C399" s="14" t="str">
        <f t="array" ref="C399">IF(ROWS($C$11:C399)&gt;COUNTIF(Feuil1!$A$11:$A$500,$B$6),"",INDEX(Feuil1!$C$11:$C$500,SMALL(IF(Feuil1!$C$11:$C$500&lt;&gt;"",IF(Feuil1!$A$11:$A$500=$B$6,ROW(Feuil1!$C$11:$C$500)-ROW(Feuil1!$C$11)+1)),ROWS($C$11:C399))))</f>
        <v/>
      </c>
    </row>
    <row r="400" spans="1:3" ht="18.75" x14ac:dyDescent="0.25">
      <c r="A400" s="13" t="str">
        <f t="shared" si="6"/>
        <v/>
      </c>
      <c r="B400" s="14" t="str">
        <f t="array" ref="B400">IF(ROWS($B$11:B400)&gt;COUNTIF(Feuil1!$A$11:$A$500,$B$6),"",INDEX(Feuil1!$B$11:$B$500,SMALL(IF(Feuil1!$B$11:$B$500&lt;&gt;"",IF(Feuil1!$A$11:$A$500=$B$6,ROW(Feuil1!$B$11:$B$500)-ROW(Feuil1!$B$11)+1)),ROWS($B$11:B400))))</f>
        <v/>
      </c>
      <c r="C400" s="14" t="str">
        <f t="array" ref="C400">IF(ROWS($C$11:C400)&gt;COUNTIF(Feuil1!$A$11:$A$500,$B$6),"",INDEX(Feuil1!$C$11:$C$500,SMALL(IF(Feuil1!$C$11:$C$500&lt;&gt;"",IF(Feuil1!$A$11:$A$500=$B$6,ROW(Feuil1!$C$11:$C$500)-ROW(Feuil1!$C$11)+1)),ROWS($C$11:C400))))</f>
        <v/>
      </c>
    </row>
    <row r="401" spans="1:3" ht="18.75" x14ac:dyDescent="0.25">
      <c r="A401" s="13" t="str">
        <f t="shared" si="6"/>
        <v/>
      </c>
      <c r="B401" s="14" t="str">
        <f t="array" ref="B401">IF(ROWS($B$11:B401)&gt;COUNTIF(Feuil1!$A$11:$A$500,$B$6),"",INDEX(Feuil1!$B$11:$B$500,SMALL(IF(Feuil1!$B$11:$B$500&lt;&gt;"",IF(Feuil1!$A$11:$A$500=$B$6,ROW(Feuil1!$B$11:$B$500)-ROW(Feuil1!$B$11)+1)),ROWS($B$11:B401))))</f>
        <v/>
      </c>
      <c r="C401" s="14" t="str">
        <f t="array" ref="C401">IF(ROWS($C$11:C401)&gt;COUNTIF(Feuil1!$A$11:$A$500,$B$6),"",INDEX(Feuil1!$C$11:$C$500,SMALL(IF(Feuil1!$C$11:$C$500&lt;&gt;"",IF(Feuil1!$A$11:$A$500=$B$6,ROW(Feuil1!$C$11:$C$500)-ROW(Feuil1!$C$11)+1)),ROWS($C$11:C401))))</f>
        <v/>
      </c>
    </row>
    <row r="402" spans="1:3" ht="18.75" x14ac:dyDescent="0.25">
      <c r="A402" s="13" t="str">
        <f t="shared" si="6"/>
        <v/>
      </c>
      <c r="B402" s="14" t="str">
        <f t="array" ref="B402">IF(ROWS($B$11:B402)&gt;COUNTIF(Feuil1!$A$11:$A$500,$B$6),"",INDEX(Feuil1!$B$11:$B$500,SMALL(IF(Feuil1!$B$11:$B$500&lt;&gt;"",IF(Feuil1!$A$11:$A$500=$B$6,ROW(Feuil1!$B$11:$B$500)-ROW(Feuil1!$B$11)+1)),ROWS($B$11:B402))))</f>
        <v/>
      </c>
      <c r="C402" s="14" t="str">
        <f t="array" ref="C402">IF(ROWS($C$11:C402)&gt;COUNTIF(Feuil1!$A$11:$A$500,$B$6),"",INDEX(Feuil1!$C$11:$C$500,SMALL(IF(Feuil1!$C$11:$C$500&lt;&gt;"",IF(Feuil1!$A$11:$A$500=$B$6,ROW(Feuil1!$C$11:$C$500)-ROW(Feuil1!$C$11)+1)),ROWS($C$11:C402))))</f>
        <v/>
      </c>
    </row>
    <row r="403" spans="1:3" ht="18.75" x14ac:dyDescent="0.25">
      <c r="A403" s="13" t="str">
        <f t="shared" si="6"/>
        <v/>
      </c>
      <c r="B403" s="14" t="str">
        <f t="array" ref="B403">IF(ROWS($B$11:B403)&gt;COUNTIF(Feuil1!$A$11:$A$500,$B$6),"",INDEX(Feuil1!$B$11:$B$500,SMALL(IF(Feuil1!$B$11:$B$500&lt;&gt;"",IF(Feuil1!$A$11:$A$500=$B$6,ROW(Feuil1!$B$11:$B$500)-ROW(Feuil1!$B$11)+1)),ROWS($B$11:B403))))</f>
        <v/>
      </c>
      <c r="C403" s="14" t="str">
        <f t="array" ref="C403">IF(ROWS($C$11:C403)&gt;COUNTIF(Feuil1!$A$11:$A$500,$B$6),"",INDEX(Feuil1!$C$11:$C$500,SMALL(IF(Feuil1!$C$11:$C$500&lt;&gt;"",IF(Feuil1!$A$11:$A$500=$B$6,ROW(Feuil1!$C$11:$C$500)-ROW(Feuil1!$C$11)+1)),ROWS($C$11:C403))))</f>
        <v/>
      </c>
    </row>
    <row r="404" spans="1:3" ht="18.75" x14ac:dyDescent="0.25">
      <c r="A404" s="13" t="str">
        <f t="shared" si="6"/>
        <v/>
      </c>
      <c r="B404" s="14" t="str">
        <f t="array" ref="B404">IF(ROWS($B$11:B404)&gt;COUNTIF(Feuil1!$A$11:$A$500,$B$6),"",INDEX(Feuil1!$B$11:$B$500,SMALL(IF(Feuil1!$B$11:$B$500&lt;&gt;"",IF(Feuil1!$A$11:$A$500=$B$6,ROW(Feuil1!$B$11:$B$500)-ROW(Feuil1!$B$11)+1)),ROWS($B$11:B404))))</f>
        <v/>
      </c>
      <c r="C404" s="14" t="str">
        <f t="array" ref="C404">IF(ROWS($C$11:C404)&gt;COUNTIF(Feuil1!$A$11:$A$500,$B$6),"",INDEX(Feuil1!$C$11:$C$500,SMALL(IF(Feuil1!$C$11:$C$500&lt;&gt;"",IF(Feuil1!$A$11:$A$500=$B$6,ROW(Feuil1!$C$11:$C$500)-ROW(Feuil1!$C$11)+1)),ROWS($C$11:C404))))</f>
        <v/>
      </c>
    </row>
    <row r="405" spans="1:3" ht="18.75" x14ac:dyDescent="0.25">
      <c r="A405" s="13" t="str">
        <f t="shared" si="6"/>
        <v/>
      </c>
      <c r="B405" s="14" t="str">
        <f t="array" ref="B405">IF(ROWS($B$11:B405)&gt;COUNTIF(Feuil1!$A$11:$A$500,$B$6),"",INDEX(Feuil1!$B$11:$B$500,SMALL(IF(Feuil1!$B$11:$B$500&lt;&gt;"",IF(Feuil1!$A$11:$A$500=$B$6,ROW(Feuil1!$B$11:$B$500)-ROW(Feuil1!$B$11)+1)),ROWS($B$11:B405))))</f>
        <v/>
      </c>
      <c r="C405" s="14" t="str">
        <f t="array" ref="C405">IF(ROWS($C$11:C405)&gt;COUNTIF(Feuil1!$A$11:$A$500,$B$6),"",INDEX(Feuil1!$C$11:$C$500,SMALL(IF(Feuil1!$C$11:$C$500&lt;&gt;"",IF(Feuil1!$A$11:$A$500=$B$6,ROW(Feuil1!$C$11:$C$500)-ROW(Feuil1!$C$11)+1)),ROWS($C$11:C405))))</f>
        <v/>
      </c>
    </row>
    <row r="406" spans="1:3" ht="18.75" x14ac:dyDescent="0.25">
      <c r="A406" s="13" t="str">
        <f t="shared" si="6"/>
        <v/>
      </c>
      <c r="B406" s="14" t="str">
        <f t="array" ref="B406">IF(ROWS($B$11:B406)&gt;COUNTIF(Feuil1!$A$11:$A$500,$B$6),"",INDEX(Feuil1!$B$11:$B$500,SMALL(IF(Feuil1!$B$11:$B$500&lt;&gt;"",IF(Feuil1!$A$11:$A$500=$B$6,ROW(Feuil1!$B$11:$B$500)-ROW(Feuil1!$B$11)+1)),ROWS($B$11:B406))))</f>
        <v/>
      </c>
      <c r="C406" s="14" t="str">
        <f t="array" ref="C406">IF(ROWS($C$11:C406)&gt;COUNTIF(Feuil1!$A$11:$A$500,$B$6),"",INDEX(Feuil1!$C$11:$C$500,SMALL(IF(Feuil1!$C$11:$C$500&lt;&gt;"",IF(Feuil1!$A$11:$A$500=$B$6,ROW(Feuil1!$C$11:$C$500)-ROW(Feuil1!$C$11)+1)),ROWS($C$11:C406))))</f>
        <v/>
      </c>
    </row>
    <row r="407" spans="1:3" ht="18.75" x14ac:dyDescent="0.25">
      <c r="A407" s="13" t="str">
        <f t="shared" si="6"/>
        <v/>
      </c>
      <c r="B407" s="14" t="str">
        <f t="array" ref="B407">IF(ROWS($B$11:B407)&gt;COUNTIF(Feuil1!$A$11:$A$500,$B$6),"",INDEX(Feuil1!$B$11:$B$500,SMALL(IF(Feuil1!$B$11:$B$500&lt;&gt;"",IF(Feuil1!$A$11:$A$500=$B$6,ROW(Feuil1!$B$11:$B$500)-ROW(Feuil1!$B$11)+1)),ROWS($B$11:B407))))</f>
        <v/>
      </c>
      <c r="C407" s="14" t="str">
        <f t="array" ref="C407">IF(ROWS($C$11:C407)&gt;COUNTIF(Feuil1!$A$11:$A$500,$B$6),"",INDEX(Feuil1!$C$11:$C$500,SMALL(IF(Feuil1!$C$11:$C$500&lt;&gt;"",IF(Feuil1!$A$11:$A$500=$B$6,ROW(Feuil1!$C$11:$C$500)-ROW(Feuil1!$C$11)+1)),ROWS($C$11:C407))))</f>
        <v/>
      </c>
    </row>
    <row r="408" spans="1:3" ht="18.75" x14ac:dyDescent="0.25">
      <c r="A408" s="13" t="str">
        <f t="shared" si="6"/>
        <v/>
      </c>
      <c r="B408" s="14" t="str">
        <f t="array" ref="B408">IF(ROWS($B$11:B408)&gt;COUNTIF(Feuil1!$A$11:$A$500,$B$6),"",INDEX(Feuil1!$B$11:$B$500,SMALL(IF(Feuil1!$B$11:$B$500&lt;&gt;"",IF(Feuil1!$A$11:$A$500=$B$6,ROW(Feuil1!$B$11:$B$500)-ROW(Feuil1!$B$11)+1)),ROWS($B$11:B408))))</f>
        <v/>
      </c>
      <c r="C408" s="14" t="str">
        <f t="array" ref="C408">IF(ROWS($C$11:C408)&gt;COUNTIF(Feuil1!$A$11:$A$500,$B$6),"",INDEX(Feuil1!$C$11:$C$500,SMALL(IF(Feuil1!$C$11:$C$500&lt;&gt;"",IF(Feuil1!$A$11:$A$500=$B$6,ROW(Feuil1!$C$11:$C$500)-ROW(Feuil1!$C$11)+1)),ROWS($C$11:C408))))</f>
        <v/>
      </c>
    </row>
    <row r="409" spans="1:3" ht="18.75" x14ac:dyDescent="0.25">
      <c r="A409" s="13" t="str">
        <f t="shared" si="6"/>
        <v/>
      </c>
      <c r="B409" s="14" t="str">
        <f t="array" ref="B409">IF(ROWS($B$11:B409)&gt;COUNTIF(Feuil1!$A$11:$A$500,$B$6),"",INDEX(Feuil1!$B$11:$B$500,SMALL(IF(Feuil1!$B$11:$B$500&lt;&gt;"",IF(Feuil1!$A$11:$A$500=$B$6,ROW(Feuil1!$B$11:$B$500)-ROW(Feuil1!$B$11)+1)),ROWS($B$11:B409))))</f>
        <v/>
      </c>
      <c r="C409" s="14" t="str">
        <f t="array" ref="C409">IF(ROWS($C$11:C409)&gt;COUNTIF(Feuil1!$A$11:$A$500,$B$6),"",INDEX(Feuil1!$C$11:$C$500,SMALL(IF(Feuil1!$C$11:$C$500&lt;&gt;"",IF(Feuil1!$A$11:$A$500=$B$6,ROW(Feuil1!$C$11:$C$500)-ROW(Feuil1!$C$11)+1)),ROWS($C$11:C409))))</f>
        <v/>
      </c>
    </row>
    <row r="410" spans="1:3" ht="18.75" x14ac:dyDescent="0.25">
      <c r="A410" s="13" t="str">
        <f t="shared" si="6"/>
        <v/>
      </c>
      <c r="B410" s="14" t="str">
        <f t="array" ref="B410">IF(ROWS($B$11:B410)&gt;COUNTIF(Feuil1!$A$11:$A$500,$B$6),"",INDEX(Feuil1!$B$11:$B$500,SMALL(IF(Feuil1!$B$11:$B$500&lt;&gt;"",IF(Feuil1!$A$11:$A$500=$B$6,ROW(Feuil1!$B$11:$B$500)-ROW(Feuil1!$B$11)+1)),ROWS($B$11:B410))))</f>
        <v/>
      </c>
      <c r="C410" s="14" t="str">
        <f t="array" ref="C410">IF(ROWS($C$11:C410)&gt;COUNTIF(Feuil1!$A$11:$A$500,$B$6),"",INDEX(Feuil1!$C$11:$C$500,SMALL(IF(Feuil1!$C$11:$C$500&lt;&gt;"",IF(Feuil1!$A$11:$A$500=$B$6,ROW(Feuil1!$C$11:$C$500)-ROW(Feuil1!$C$11)+1)),ROWS($C$11:C410))))</f>
        <v/>
      </c>
    </row>
    <row r="411" spans="1:3" ht="18.75" x14ac:dyDescent="0.25">
      <c r="A411" s="13" t="str">
        <f t="shared" si="6"/>
        <v/>
      </c>
      <c r="B411" s="14" t="str">
        <f t="array" ref="B411">IF(ROWS($B$11:B411)&gt;COUNTIF(Feuil1!$A$11:$A$500,$B$6),"",INDEX(Feuil1!$B$11:$B$500,SMALL(IF(Feuil1!$B$11:$B$500&lt;&gt;"",IF(Feuil1!$A$11:$A$500=$B$6,ROW(Feuil1!$B$11:$B$500)-ROW(Feuil1!$B$11)+1)),ROWS($B$11:B411))))</f>
        <v/>
      </c>
      <c r="C411" s="14" t="str">
        <f t="array" ref="C411">IF(ROWS($C$11:C411)&gt;COUNTIF(Feuil1!$A$11:$A$500,$B$6),"",INDEX(Feuil1!$C$11:$C$500,SMALL(IF(Feuil1!$C$11:$C$500&lt;&gt;"",IF(Feuil1!$A$11:$A$500=$B$6,ROW(Feuil1!$C$11:$C$500)-ROW(Feuil1!$C$11)+1)),ROWS($C$11:C411))))</f>
        <v/>
      </c>
    </row>
    <row r="412" spans="1:3" ht="18.75" x14ac:dyDescent="0.25">
      <c r="A412" s="13" t="str">
        <f t="shared" si="6"/>
        <v/>
      </c>
      <c r="B412" s="14" t="str">
        <f t="array" ref="B412">IF(ROWS($B$11:B412)&gt;COUNTIF(Feuil1!$A$11:$A$500,$B$6),"",INDEX(Feuil1!$B$11:$B$500,SMALL(IF(Feuil1!$B$11:$B$500&lt;&gt;"",IF(Feuil1!$A$11:$A$500=$B$6,ROW(Feuil1!$B$11:$B$500)-ROW(Feuil1!$B$11)+1)),ROWS($B$11:B412))))</f>
        <v/>
      </c>
      <c r="C412" s="14" t="str">
        <f t="array" ref="C412">IF(ROWS($C$11:C412)&gt;COUNTIF(Feuil1!$A$11:$A$500,$B$6),"",INDEX(Feuil1!$C$11:$C$500,SMALL(IF(Feuil1!$C$11:$C$500&lt;&gt;"",IF(Feuil1!$A$11:$A$500=$B$6,ROW(Feuil1!$C$11:$C$500)-ROW(Feuil1!$C$11)+1)),ROWS($C$11:C412))))</f>
        <v/>
      </c>
    </row>
    <row r="413" spans="1:3" ht="18.75" x14ac:dyDescent="0.25">
      <c r="A413" s="13" t="str">
        <f t="shared" si="6"/>
        <v/>
      </c>
      <c r="B413" s="14" t="str">
        <f t="array" ref="B413">IF(ROWS($B$11:B413)&gt;COUNTIF(Feuil1!$A$11:$A$500,$B$6),"",INDEX(Feuil1!$B$11:$B$500,SMALL(IF(Feuil1!$B$11:$B$500&lt;&gt;"",IF(Feuil1!$A$11:$A$500=$B$6,ROW(Feuil1!$B$11:$B$500)-ROW(Feuil1!$B$11)+1)),ROWS($B$11:B413))))</f>
        <v/>
      </c>
      <c r="C413" s="14" t="str">
        <f t="array" ref="C413">IF(ROWS($C$11:C413)&gt;COUNTIF(Feuil1!$A$11:$A$500,$B$6),"",INDEX(Feuil1!$C$11:$C$500,SMALL(IF(Feuil1!$C$11:$C$500&lt;&gt;"",IF(Feuil1!$A$11:$A$500=$B$6,ROW(Feuil1!$C$11:$C$500)-ROW(Feuil1!$C$11)+1)),ROWS($C$11:C413))))</f>
        <v/>
      </c>
    </row>
    <row r="414" spans="1:3" ht="18.75" x14ac:dyDescent="0.25">
      <c r="A414" s="13" t="str">
        <f t="shared" si="6"/>
        <v/>
      </c>
      <c r="B414" s="14" t="str">
        <f t="array" ref="B414">IF(ROWS($B$11:B414)&gt;COUNTIF(Feuil1!$A$11:$A$500,$B$6),"",INDEX(Feuil1!$B$11:$B$500,SMALL(IF(Feuil1!$B$11:$B$500&lt;&gt;"",IF(Feuil1!$A$11:$A$500=$B$6,ROW(Feuil1!$B$11:$B$500)-ROW(Feuil1!$B$11)+1)),ROWS($B$11:B414))))</f>
        <v/>
      </c>
      <c r="C414" s="14" t="str">
        <f t="array" ref="C414">IF(ROWS($C$11:C414)&gt;COUNTIF(Feuil1!$A$11:$A$500,$B$6),"",INDEX(Feuil1!$C$11:$C$500,SMALL(IF(Feuil1!$C$11:$C$500&lt;&gt;"",IF(Feuil1!$A$11:$A$500=$B$6,ROW(Feuil1!$C$11:$C$500)-ROW(Feuil1!$C$11)+1)),ROWS($C$11:C414))))</f>
        <v/>
      </c>
    </row>
    <row r="415" spans="1:3" ht="18.75" x14ac:dyDescent="0.25">
      <c r="A415" s="13" t="str">
        <f t="shared" si="6"/>
        <v/>
      </c>
      <c r="B415" s="14" t="str">
        <f t="array" ref="B415">IF(ROWS($B$11:B415)&gt;COUNTIF(Feuil1!$A$11:$A$500,$B$6),"",INDEX(Feuil1!$B$11:$B$500,SMALL(IF(Feuil1!$B$11:$B$500&lt;&gt;"",IF(Feuil1!$A$11:$A$500=$B$6,ROW(Feuil1!$B$11:$B$500)-ROW(Feuil1!$B$11)+1)),ROWS($B$11:B415))))</f>
        <v/>
      </c>
      <c r="C415" s="14" t="str">
        <f t="array" ref="C415">IF(ROWS($C$11:C415)&gt;COUNTIF(Feuil1!$A$11:$A$500,$B$6),"",INDEX(Feuil1!$C$11:$C$500,SMALL(IF(Feuil1!$C$11:$C$500&lt;&gt;"",IF(Feuil1!$A$11:$A$500=$B$6,ROW(Feuil1!$C$11:$C$500)-ROW(Feuil1!$C$11)+1)),ROWS($C$11:C415))))</f>
        <v/>
      </c>
    </row>
    <row r="416" spans="1:3" ht="18.75" x14ac:dyDescent="0.25">
      <c r="A416" s="13" t="str">
        <f t="shared" si="6"/>
        <v/>
      </c>
      <c r="B416" s="14" t="str">
        <f t="array" ref="B416">IF(ROWS($B$11:B416)&gt;COUNTIF(Feuil1!$A$11:$A$500,$B$6),"",INDEX(Feuil1!$B$11:$B$500,SMALL(IF(Feuil1!$B$11:$B$500&lt;&gt;"",IF(Feuil1!$A$11:$A$500=$B$6,ROW(Feuil1!$B$11:$B$500)-ROW(Feuil1!$B$11)+1)),ROWS($B$11:B416))))</f>
        <v/>
      </c>
      <c r="C416" s="14" t="str">
        <f t="array" ref="C416">IF(ROWS($C$11:C416)&gt;COUNTIF(Feuil1!$A$11:$A$500,$B$6),"",INDEX(Feuil1!$C$11:$C$500,SMALL(IF(Feuil1!$C$11:$C$500&lt;&gt;"",IF(Feuil1!$A$11:$A$500=$B$6,ROW(Feuil1!$C$11:$C$500)-ROW(Feuil1!$C$11)+1)),ROWS($C$11:C416))))</f>
        <v/>
      </c>
    </row>
    <row r="417" spans="1:3" ht="18.75" x14ac:dyDescent="0.25">
      <c r="A417" s="13" t="str">
        <f t="shared" si="6"/>
        <v/>
      </c>
      <c r="B417" s="14" t="str">
        <f t="array" ref="B417">IF(ROWS($B$11:B417)&gt;COUNTIF(Feuil1!$A$11:$A$500,$B$6),"",INDEX(Feuil1!$B$11:$B$500,SMALL(IF(Feuil1!$B$11:$B$500&lt;&gt;"",IF(Feuil1!$A$11:$A$500=$B$6,ROW(Feuil1!$B$11:$B$500)-ROW(Feuil1!$B$11)+1)),ROWS($B$11:B417))))</f>
        <v/>
      </c>
      <c r="C417" s="14" t="str">
        <f t="array" ref="C417">IF(ROWS($C$11:C417)&gt;COUNTIF(Feuil1!$A$11:$A$500,$B$6),"",INDEX(Feuil1!$C$11:$C$500,SMALL(IF(Feuil1!$C$11:$C$500&lt;&gt;"",IF(Feuil1!$A$11:$A$500=$B$6,ROW(Feuil1!$C$11:$C$500)-ROW(Feuil1!$C$11)+1)),ROWS($C$11:C417))))</f>
        <v/>
      </c>
    </row>
    <row r="418" spans="1:3" ht="18.75" x14ac:dyDescent="0.25">
      <c r="A418" s="13" t="str">
        <f t="shared" si="6"/>
        <v/>
      </c>
      <c r="B418" s="14" t="str">
        <f t="array" ref="B418">IF(ROWS($B$11:B418)&gt;COUNTIF(Feuil1!$A$11:$A$500,$B$6),"",INDEX(Feuil1!$B$11:$B$500,SMALL(IF(Feuil1!$B$11:$B$500&lt;&gt;"",IF(Feuil1!$A$11:$A$500=$B$6,ROW(Feuil1!$B$11:$B$500)-ROW(Feuil1!$B$11)+1)),ROWS($B$11:B418))))</f>
        <v/>
      </c>
      <c r="C418" s="14" t="str">
        <f t="array" ref="C418">IF(ROWS($C$11:C418)&gt;COUNTIF(Feuil1!$A$11:$A$500,$B$6),"",INDEX(Feuil1!$C$11:$C$500,SMALL(IF(Feuil1!$C$11:$C$500&lt;&gt;"",IF(Feuil1!$A$11:$A$500=$B$6,ROW(Feuil1!$C$11:$C$500)-ROW(Feuil1!$C$11)+1)),ROWS($C$11:C418))))</f>
        <v/>
      </c>
    </row>
    <row r="419" spans="1:3" ht="18.75" x14ac:dyDescent="0.25">
      <c r="A419" s="13" t="str">
        <f t="shared" si="6"/>
        <v/>
      </c>
      <c r="B419" s="14" t="str">
        <f t="array" ref="B419">IF(ROWS($B$11:B419)&gt;COUNTIF(Feuil1!$A$11:$A$500,$B$6),"",INDEX(Feuil1!$B$11:$B$500,SMALL(IF(Feuil1!$B$11:$B$500&lt;&gt;"",IF(Feuil1!$A$11:$A$500=$B$6,ROW(Feuil1!$B$11:$B$500)-ROW(Feuil1!$B$11)+1)),ROWS($B$11:B419))))</f>
        <v/>
      </c>
      <c r="C419" s="14" t="str">
        <f t="array" ref="C419">IF(ROWS($C$11:C419)&gt;COUNTIF(Feuil1!$A$11:$A$500,$B$6),"",INDEX(Feuil1!$C$11:$C$500,SMALL(IF(Feuil1!$C$11:$C$500&lt;&gt;"",IF(Feuil1!$A$11:$A$500=$B$6,ROW(Feuil1!$C$11:$C$500)-ROW(Feuil1!$C$11)+1)),ROWS($C$11:C419))))</f>
        <v/>
      </c>
    </row>
    <row r="420" spans="1:3" ht="18.75" x14ac:dyDescent="0.25">
      <c r="A420" s="13" t="str">
        <f t="shared" si="6"/>
        <v/>
      </c>
      <c r="B420" s="14" t="str">
        <f t="array" ref="B420">IF(ROWS($B$11:B420)&gt;COUNTIF(Feuil1!$A$11:$A$500,$B$6),"",INDEX(Feuil1!$B$11:$B$500,SMALL(IF(Feuil1!$B$11:$B$500&lt;&gt;"",IF(Feuil1!$A$11:$A$500=$B$6,ROW(Feuil1!$B$11:$B$500)-ROW(Feuil1!$B$11)+1)),ROWS($B$11:B420))))</f>
        <v/>
      </c>
      <c r="C420" s="14" t="str">
        <f t="array" ref="C420">IF(ROWS($C$11:C420)&gt;COUNTIF(Feuil1!$A$11:$A$500,$B$6),"",INDEX(Feuil1!$C$11:$C$500,SMALL(IF(Feuil1!$C$11:$C$500&lt;&gt;"",IF(Feuil1!$A$11:$A$500=$B$6,ROW(Feuil1!$C$11:$C$500)-ROW(Feuil1!$C$11)+1)),ROWS($C$11:C420))))</f>
        <v/>
      </c>
    </row>
    <row r="421" spans="1:3" ht="18.75" x14ac:dyDescent="0.25">
      <c r="A421" s="13" t="str">
        <f t="shared" si="6"/>
        <v/>
      </c>
      <c r="B421" s="14" t="str">
        <f t="array" ref="B421">IF(ROWS($B$11:B421)&gt;COUNTIF(Feuil1!$A$11:$A$500,$B$6),"",INDEX(Feuil1!$B$11:$B$500,SMALL(IF(Feuil1!$B$11:$B$500&lt;&gt;"",IF(Feuil1!$A$11:$A$500=$B$6,ROW(Feuil1!$B$11:$B$500)-ROW(Feuil1!$B$11)+1)),ROWS($B$11:B421))))</f>
        <v/>
      </c>
      <c r="C421" s="14" t="str">
        <f t="array" ref="C421">IF(ROWS($C$11:C421)&gt;COUNTIF(Feuil1!$A$11:$A$500,$B$6),"",INDEX(Feuil1!$C$11:$C$500,SMALL(IF(Feuil1!$C$11:$C$500&lt;&gt;"",IF(Feuil1!$A$11:$A$500=$B$6,ROW(Feuil1!$C$11:$C$500)-ROW(Feuil1!$C$11)+1)),ROWS($C$11:C421))))</f>
        <v/>
      </c>
    </row>
    <row r="422" spans="1:3" ht="18.75" x14ac:dyDescent="0.25">
      <c r="A422" s="13" t="str">
        <f t="shared" si="6"/>
        <v/>
      </c>
      <c r="B422" s="14" t="str">
        <f t="array" ref="B422">IF(ROWS($B$11:B422)&gt;COUNTIF(Feuil1!$A$11:$A$500,$B$6),"",INDEX(Feuil1!$B$11:$B$500,SMALL(IF(Feuil1!$B$11:$B$500&lt;&gt;"",IF(Feuil1!$A$11:$A$500=$B$6,ROW(Feuil1!$B$11:$B$500)-ROW(Feuil1!$B$11)+1)),ROWS($B$11:B422))))</f>
        <v/>
      </c>
      <c r="C422" s="14" t="str">
        <f t="array" ref="C422">IF(ROWS($C$11:C422)&gt;COUNTIF(Feuil1!$A$11:$A$500,$B$6),"",INDEX(Feuil1!$C$11:$C$500,SMALL(IF(Feuil1!$C$11:$C$500&lt;&gt;"",IF(Feuil1!$A$11:$A$500=$B$6,ROW(Feuil1!$C$11:$C$500)-ROW(Feuil1!$C$11)+1)),ROWS($C$11:C422))))</f>
        <v/>
      </c>
    </row>
    <row r="423" spans="1:3" ht="18.75" x14ac:dyDescent="0.25">
      <c r="A423" s="13" t="str">
        <f t="shared" si="6"/>
        <v/>
      </c>
      <c r="B423" s="14" t="str">
        <f t="array" ref="B423">IF(ROWS($B$11:B423)&gt;COUNTIF(Feuil1!$A$11:$A$500,$B$6),"",INDEX(Feuil1!$B$11:$B$500,SMALL(IF(Feuil1!$B$11:$B$500&lt;&gt;"",IF(Feuil1!$A$11:$A$500=$B$6,ROW(Feuil1!$B$11:$B$500)-ROW(Feuil1!$B$11)+1)),ROWS($B$11:B423))))</f>
        <v/>
      </c>
      <c r="C423" s="14" t="str">
        <f t="array" ref="C423">IF(ROWS($C$11:C423)&gt;COUNTIF(Feuil1!$A$11:$A$500,$B$6),"",INDEX(Feuil1!$C$11:$C$500,SMALL(IF(Feuil1!$C$11:$C$500&lt;&gt;"",IF(Feuil1!$A$11:$A$500=$B$6,ROW(Feuil1!$C$11:$C$500)-ROW(Feuil1!$C$11)+1)),ROWS($C$11:C423))))</f>
        <v/>
      </c>
    </row>
    <row r="424" spans="1:3" ht="18.75" x14ac:dyDescent="0.25">
      <c r="A424" s="13" t="str">
        <f t="shared" si="6"/>
        <v/>
      </c>
      <c r="B424" s="14" t="str">
        <f t="array" ref="B424">IF(ROWS($B$11:B424)&gt;COUNTIF(Feuil1!$A$11:$A$500,$B$6),"",INDEX(Feuil1!$B$11:$B$500,SMALL(IF(Feuil1!$B$11:$B$500&lt;&gt;"",IF(Feuil1!$A$11:$A$500=$B$6,ROW(Feuil1!$B$11:$B$500)-ROW(Feuil1!$B$11)+1)),ROWS($B$11:B424))))</f>
        <v/>
      </c>
      <c r="C424" s="14" t="str">
        <f t="array" ref="C424">IF(ROWS($C$11:C424)&gt;COUNTIF(Feuil1!$A$11:$A$500,$B$6),"",INDEX(Feuil1!$C$11:$C$500,SMALL(IF(Feuil1!$C$11:$C$500&lt;&gt;"",IF(Feuil1!$A$11:$A$500=$B$6,ROW(Feuil1!$C$11:$C$500)-ROW(Feuil1!$C$11)+1)),ROWS($C$11:C424))))</f>
        <v/>
      </c>
    </row>
    <row r="425" spans="1:3" ht="18.75" x14ac:dyDescent="0.25">
      <c r="A425" s="13" t="str">
        <f t="shared" si="6"/>
        <v/>
      </c>
      <c r="B425" s="14" t="str">
        <f t="array" ref="B425">IF(ROWS($B$11:B425)&gt;COUNTIF(Feuil1!$A$11:$A$500,$B$6),"",INDEX(Feuil1!$B$11:$B$500,SMALL(IF(Feuil1!$B$11:$B$500&lt;&gt;"",IF(Feuil1!$A$11:$A$500=$B$6,ROW(Feuil1!$B$11:$B$500)-ROW(Feuil1!$B$11)+1)),ROWS($B$11:B425))))</f>
        <v/>
      </c>
      <c r="C425" s="14" t="str">
        <f t="array" ref="C425">IF(ROWS($C$11:C425)&gt;COUNTIF(Feuil1!$A$11:$A$500,$B$6),"",INDEX(Feuil1!$C$11:$C$500,SMALL(IF(Feuil1!$C$11:$C$500&lt;&gt;"",IF(Feuil1!$A$11:$A$500=$B$6,ROW(Feuil1!$C$11:$C$500)-ROW(Feuil1!$C$11)+1)),ROWS($C$11:C425))))</f>
        <v/>
      </c>
    </row>
    <row r="426" spans="1:3" ht="18.75" x14ac:dyDescent="0.25">
      <c r="A426" s="13" t="str">
        <f t="shared" si="6"/>
        <v/>
      </c>
      <c r="B426" s="14" t="str">
        <f t="array" ref="B426">IF(ROWS($B$11:B426)&gt;COUNTIF(Feuil1!$A$11:$A$500,$B$6),"",INDEX(Feuil1!$B$11:$B$500,SMALL(IF(Feuil1!$B$11:$B$500&lt;&gt;"",IF(Feuil1!$A$11:$A$500=$B$6,ROW(Feuil1!$B$11:$B$500)-ROW(Feuil1!$B$11)+1)),ROWS($B$11:B426))))</f>
        <v/>
      </c>
      <c r="C426" s="14" t="str">
        <f t="array" ref="C426">IF(ROWS($C$11:C426)&gt;COUNTIF(Feuil1!$A$11:$A$500,$B$6),"",INDEX(Feuil1!$C$11:$C$500,SMALL(IF(Feuil1!$C$11:$C$500&lt;&gt;"",IF(Feuil1!$A$11:$A$500=$B$6,ROW(Feuil1!$C$11:$C$500)-ROW(Feuil1!$C$11)+1)),ROWS($C$11:C426))))</f>
        <v/>
      </c>
    </row>
    <row r="427" spans="1:3" ht="18.75" x14ac:dyDescent="0.25">
      <c r="A427" s="13" t="str">
        <f t="shared" si="6"/>
        <v/>
      </c>
      <c r="B427" s="14" t="str">
        <f t="array" ref="B427">IF(ROWS($B$11:B427)&gt;COUNTIF(Feuil1!$A$11:$A$500,$B$6),"",INDEX(Feuil1!$B$11:$B$500,SMALL(IF(Feuil1!$B$11:$B$500&lt;&gt;"",IF(Feuil1!$A$11:$A$500=$B$6,ROW(Feuil1!$B$11:$B$500)-ROW(Feuil1!$B$11)+1)),ROWS($B$11:B427))))</f>
        <v/>
      </c>
      <c r="C427" s="14" t="str">
        <f t="array" ref="C427">IF(ROWS($C$11:C427)&gt;COUNTIF(Feuil1!$A$11:$A$500,$B$6),"",INDEX(Feuil1!$C$11:$C$500,SMALL(IF(Feuil1!$C$11:$C$500&lt;&gt;"",IF(Feuil1!$A$11:$A$500=$B$6,ROW(Feuil1!$C$11:$C$500)-ROW(Feuil1!$C$11)+1)),ROWS($C$11:C427))))</f>
        <v/>
      </c>
    </row>
    <row r="428" spans="1:3" ht="18.75" x14ac:dyDescent="0.25">
      <c r="A428" s="13" t="str">
        <f t="shared" si="6"/>
        <v/>
      </c>
      <c r="B428" s="14" t="str">
        <f t="array" ref="B428">IF(ROWS($B$11:B428)&gt;COUNTIF(Feuil1!$A$11:$A$500,$B$6),"",INDEX(Feuil1!$B$11:$B$500,SMALL(IF(Feuil1!$B$11:$B$500&lt;&gt;"",IF(Feuil1!$A$11:$A$500=$B$6,ROW(Feuil1!$B$11:$B$500)-ROW(Feuil1!$B$11)+1)),ROWS($B$11:B428))))</f>
        <v/>
      </c>
      <c r="C428" s="14" t="str">
        <f t="array" ref="C428">IF(ROWS($C$11:C428)&gt;COUNTIF(Feuil1!$A$11:$A$500,$B$6),"",INDEX(Feuil1!$C$11:$C$500,SMALL(IF(Feuil1!$C$11:$C$500&lt;&gt;"",IF(Feuil1!$A$11:$A$500=$B$6,ROW(Feuil1!$C$11:$C$500)-ROW(Feuil1!$C$11)+1)),ROWS($C$11:C428))))</f>
        <v/>
      </c>
    </row>
    <row r="429" spans="1:3" ht="18.75" x14ac:dyDescent="0.25">
      <c r="A429" s="13" t="str">
        <f t="shared" si="6"/>
        <v/>
      </c>
      <c r="B429" s="14" t="str">
        <f t="array" ref="B429">IF(ROWS($B$11:B429)&gt;COUNTIF(Feuil1!$A$11:$A$500,$B$6),"",INDEX(Feuil1!$B$11:$B$500,SMALL(IF(Feuil1!$B$11:$B$500&lt;&gt;"",IF(Feuil1!$A$11:$A$500=$B$6,ROW(Feuil1!$B$11:$B$500)-ROW(Feuil1!$B$11)+1)),ROWS($B$11:B429))))</f>
        <v/>
      </c>
      <c r="C429" s="14" t="str">
        <f t="array" ref="C429">IF(ROWS($C$11:C429)&gt;COUNTIF(Feuil1!$A$11:$A$500,$B$6),"",INDEX(Feuil1!$C$11:$C$500,SMALL(IF(Feuil1!$C$11:$C$500&lt;&gt;"",IF(Feuil1!$A$11:$A$500=$B$6,ROW(Feuil1!$C$11:$C$500)-ROW(Feuil1!$C$11)+1)),ROWS($C$11:C429))))</f>
        <v/>
      </c>
    </row>
    <row r="430" spans="1:3" ht="18.75" x14ac:dyDescent="0.25">
      <c r="A430" s="13" t="str">
        <f t="shared" si="6"/>
        <v/>
      </c>
      <c r="B430" s="14" t="str">
        <f t="array" ref="B430">IF(ROWS($B$11:B430)&gt;COUNTIF(Feuil1!$A$11:$A$500,$B$6),"",INDEX(Feuil1!$B$11:$B$500,SMALL(IF(Feuil1!$B$11:$B$500&lt;&gt;"",IF(Feuil1!$A$11:$A$500=$B$6,ROW(Feuil1!$B$11:$B$500)-ROW(Feuil1!$B$11)+1)),ROWS($B$11:B430))))</f>
        <v/>
      </c>
      <c r="C430" s="14" t="str">
        <f t="array" ref="C430">IF(ROWS($C$11:C430)&gt;COUNTIF(Feuil1!$A$11:$A$500,$B$6),"",INDEX(Feuil1!$C$11:$C$500,SMALL(IF(Feuil1!$C$11:$C$500&lt;&gt;"",IF(Feuil1!$A$11:$A$500=$B$6,ROW(Feuil1!$C$11:$C$500)-ROW(Feuil1!$C$11)+1)),ROWS($C$11:C430))))</f>
        <v/>
      </c>
    </row>
    <row r="431" spans="1:3" ht="18.75" x14ac:dyDescent="0.25">
      <c r="A431" s="13" t="str">
        <f t="shared" si="6"/>
        <v/>
      </c>
      <c r="B431" s="14" t="str">
        <f t="array" ref="B431">IF(ROWS($B$11:B431)&gt;COUNTIF(Feuil1!$A$11:$A$500,$B$6),"",INDEX(Feuil1!$B$11:$B$500,SMALL(IF(Feuil1!$B$11:$B$500&lt;&gt;"",IF(Feuil1!$A$11:$A$500=$B$6,ROW(Feuil1!$B$11:$B$500)-ROW(Feuil1!$B$11)+1)),ROWS($B$11:B431))))</f>
        <v/>
      </c>
      <c r="C431" s="14" t="str">
        <f t="array" ref="C431">IF(ROWS($C$11:C431)&gt;COUNTIF(Feuil1!$A$11:$A$500,$B$6),"",INDEX(Feuil1!$C$11:$C$500,SMALL(IF(Feuil1!$C$11:$C$500&lt;&gt;"",IF(Feuil1!$A$11:$A$500=$B$6,ROW(Feuil1!$C$11:$C$500)-ROW(Feuil1!$C$11)+1)),ROWS($C$11:C431))))</f>
        <v/>
      </c>
    </row>
    <row r="432" spans="1:3" ht="18.75" x14ac:dyDescent="0.25">
      <c r="A432" s="13" t="str">
        <f t="shared" si="6"/>
        <v/>
      </c>
      <c r="B432" s="14" t="str">
        <f t="array" ref="B432">IF(ROWS($B$11:B432)&gt;COUNTIF(Feuil1!$A$11:$A$500,$B$6),"",INDEX(Feuil1!$B$11:$B$500,SMALL(IF(Feuil1!$B$11:$B$500&lt;&gt;"",IF(Feuil1!$A$11:$A$500=$B$6,ROW(Feuil1!$B$11:$B$500)-ROW(Feuil1!$B$11)+1)),ROWS($B$11:B432))))</f>
        <v/>
      </c>
      <c r="C432" s="14" t="str">
        <f t="array" ref="C432">IF(ROWS($C$11:C432)&gt;COUNTIF(Feuil1!$A$11:$A$500,$B$6),"",INDEX(Feuil1!$C$11:$C$500,SMALL(IF(Feuil1!$C$11:$C$500&lt;&gt;"",IF(Feuil1!$A$11:$A$500=$B$6,ROW(Feuil1!$C$11:$C$500)-ROW(Feuil1!$C$11)+1)),ROWS($C$11:C432))))</f>
        <v/>
      </c>
    </row>
    <row r="433" spans="1:3" ht="18.75" x14ac:dyDescent="0.25">
      <c r="A433" s="13" t="str">
        <f t="shared" si="6"/>
        <v/>
      </c>
      <c r="B433" s="14" t="str">
        <f t="array" ref="B433">IF(ROWS($B$11:B433)&gt;COUNTIF(Feuil1!$A$11:$A$500,$B$6),"",INDEX(Feuil1!$B$11:$B$500,SMALL(IF(Feuil1!$B$11:$B$500&lt;&gt;"",IF(Feuil1!$A$11:$A$500=$B$6,ROW(Feuil1!$B$11:$B$500)-ROW(Feuil1!$B$11)+1)),ROWS($B$11:B433))))</f>
        <v/>
      </c>
      <c r="C433" s="14" t="str">
        <f t="array" ref="C433">IF(ROWS($C$11:C433)&gt;COUNTIF(Feuil1!$A$11:$A$500,$B$6),"",INDEX(Feuil1!$C$11:$C$500,SMALL(IF(Feuil1!$C$11:$C$500&lt;&gt;"",IF(Feuil1!$A$11:$A$500=$B$6,ROW(Feuil1!$C$11:$C$500)-ROW(Feuil1!$C$11)+1)),ROWS($C$11:C433))))</f>
        <v/>
      </c>
    </row>
    <row r="434" spans="1:3" ht="18.75" x14ac:dyDescent="0.25">
      <c r="A434" s="13" t="str">
        <f t="shared" si="6"/>
        <v/>
      </c>
      <c r="B434" s="14" t="str">
        <f t="array" ref="B434">IF(ROWS($B$11:B434)&gt;COUNTIF(Feuil1!$A$11:$A$500,$B$6),"",INDEX(Feuil1!$B$11:$B$500,SMALL(IF(Feuil1!$B$11:$B$500&lt;&gt;"",IF(Feuil1!$A$11:$A$500=$B$6,ROW(Feuil1!$B$11:$B$500)-ROW(Feuil1!$B$11)+1)),ROWS($B$11:B434))))</f>
        <v/>
      </c>
      <c r="C434" s="14" t="str">
        <f t="array" ref="C434">IF(ROWS($C$11:C434)&gt;COUNTIF(Feuil1!$A$11:$A$500,$B$6),"",INDEX(Feuil1!$C$11:$C$500,SMALL(IF(Feuil1!$C$11:$C$500&lt;&gt;"",IF(Feuil1!$A$11:$A$500=$B$6,ROW(Feuil1!$C$11:$C$500)-ROW(Feuil1!$C$11)+1)),ROWS($C$11:C434))))</f>
        <v/>
      </c>
    </row>
    <row r="435" spans="1:3" ht="18.75" x14ac:dyDescent="0.25">
      <c r="A435" s="13" t="str">
        <f t="shared" si="6"/>
        <v/>
      </c>
      <c r="B435" s="14" t="str">
        <f t="array" ref="B435">IF(ROWS($B$11:B435)&gt;COUNTIF(Feuil1!$A$11:$A$500,$B$6),"",INDEX(Feuil1!$B$11:$B$500,SMALL(IF(Feuil1!$B$11:$B$500&lt;&gt;"",IF(Feuil1!$A$11:$A$500=$B$6,ROW(Feuil1!$B$11:$B$500)-ROW(Feuil1!$B$11)+1)),ROWS($B$11:B435))))</f>
        <v/>
      </c>
      <c r="C435" s="14" t="str">
        <f t="array" ref="C435">IF(ROWS($C$11:C435)&gt;COUNTIF(Feuil1!$A$11:$A$500,$B$6),"",INDEX(Feuil1!$C$11:$C$500,SMALL(IF(Feuil1!$C$11:$C$500&lt;&gt;"",IF(Feuil1!$A$11:$A$500=$B$6,ROW(Feuil1!$C$11:$C$500)-ROW(Feuil1!$C$11)+1)),ROWS($C$11:C435))))</f>
        <v/>
      </c>
    </row>
    <row r="436" spans="1:3" ht="18.75" x14ac:dyDescent="0.25">
      <c r="A436" s="13" t="str">
        <f t="shared" si="6"/>
        <v/>
      </c>
      <c r="B436" s="14" t="str">
        <f t="array" ref="B436">IF(ROWS($B$11:B436)&gt;COUNTIF(Feuil1!$A$11:$A$500,$B$6),"",INDEX(Feuil1!$B$11:$B$500,SMALL(IF(Feuil1!$B$11:$B$500&lt;&gt;"",IF(Feuil1!$A$11:$A$500=$B$6,ROW(Feuil1!$B$11:$B$500)-ROW(Feuil1!$B$11)+1)),ROWS($B$11:B436))))</f>
        <v/>
      </c>
      <c r="C436" s="14" t="str">
        <f t="array" ref="C436">IF(ROWS($C$11:C436)&gt;COUNTIF(Feuil1!$A$11:$A$500,$B$6),"",INDEX(Feuil1!$C$11:$C$500,SMALL(IF(Feuil1!$C$11:$C$500&lt;&gt;"",IF(Feuil1!$A$11:$A$500=$B$6,ROW(Feuil1!$C$11:$C$500)-ROW(Feuil1!$C$11)+1)),ROWS($C$11:C436))))</f>
        <v/>
      </c>
    </row>
    <row r="437" spans="1:3" ht="18.75" x14ac:dyDescent="0.25">
      <c r="A437" s="13" t="str">
        <f t="shared" si="6"/>
        <v/>
      </c>
      <c r="B437" s="14" t="str">
        <f t="array" ref="B437">IF(ROWS($B$11:B437)&gt;COUNTIF(Feuil1!$A$11:$A$500,$B$6),"",INDEX(Feuil1!$B$11:$B$500,SMALL(IF(Feuil1!$B$11:$B$500&lt;&gt;"",IF(Feuil1!$A$11:$A$500=$B$6,ROW(Feuil1!$B$11:$B$500)-ROW(Feuil1!$B$11)+1)),ROWS($B$11:B437))))</f>
        <v/>
      </c>
      <c r="C437" s="14" t="str">
        <f t="array" ref="C437">IF(ROWS($C$11:C437)&gt;COUNTIF(Feuil1!$A$11:$A$500,$B$6),"",INDEX(Feuil1!$C$11:$C$500,SMALL(IF(Feuil1!$C$11:$C$500&lt;&gt;"",IF(Feuil1!$A$11:$A$500=$B$6,ROW(Feuil1!$C$11:$C$500)-ROW(Feuil1!$C$11)+1)),ROWS($C$11:C437))))</f>
        <v/>
      </c>
    </row>
    <row r="438" spans="1:3" ht="18.75" x14ac:dyDescent="0.25">
      <c r="A438" s="13" t="str">
        <f t="shared" si="6"/>
        <v/>
      </c>
      <c r="B438" s="14" t="str">
        <f t="array" ref="B438">IF(ROWS($B$11:B438)&gt;COUNTIF(Feuil1!$A$11:$A$500,$B$6),"",INDEX(Feuil1!$B$11:$B$500,SMALL(IF(Feuil1!$B$11:$B$500&lt;&gt;"",IF(Feuil1!$A$11:$A$500=$B$6,ROW(Feuil1!$B$11:$B$500)-ROW(Feuil1!$B$11)+1)),ROWS($B$11:B438))))</f>
        <v/>
      </c>
      <c r="C438" s="14" t="str">
        <f t="array" ref="C438">IF(ROWS($C$11:C438)&gt;COUNTIF(Feuil1!$A$11:$A$500,$B$6),"",INDEX(Feuil1!$C$11:$C$500,SMALL(IF(Feuil1!$C$11:$C$500&lt;&gt;"",IF(Feuil1!$A$11:$A$500=$B$6,ROW(Feuil1!$C$11:$C$500)-ROW(Feuil1!$C$11)+1)),ROWS($C$11:C438))))</f>
        <v/>
      </c>
    </row>
    <row r="439" spans="1:3" ht="18.75" x14ac:dyDescent="0.25">
      <c r="A439" s="13" t="str">
        <f t="shared" si="6"/>
        <v/>
      </c>
      <c r="B439" s="14" t="str">
        <f t="array" ref="B439">IF(ROWS($B$11:B439)&gt;COUNTIF(Feuil1!$A$11:$A$500,$B$6),"",INDEX(Feuil1!$B$11:$B$500,SMALL(IF(Feuil1!$B$11:$B$500&lt;&gt;"",IF(Feuil1!$A$11:$A$500=$B$6,ROW(Feuil1!$B$11:$B$500)-ROW(Feuil1!$B$11)+1)),ROWS($B$11:B439))))</f>
        <v/>
      </c>
      <c r="C439" s="14" t="str">
        <f t="array" ref="C439">IF(ROWS($C$11:C439)&gt;COUNTIF(Feuil1!$A$11:$A$500,$B$6),"",INDEX(Feuil1!$C$11:$C$500,SMALL(IF(Feuil1!$C$11:$C$500&lt;&gt;"",IF(Feuil1!$A$11:$A$500=$B$6,ROW(Feuil1!$C$11:$C$500)-ROW(Feuil1!$C$11)+1)),ROWS($C$11:C439))))</f>
        <v/>
      </c>
    </row>
    <row r="440" spans="1:3" ht="18.75" x14ac:dyDescent="0.25">
      <c r="A440" s="13" t="str">
        <f t="shared" si="6"/>
        <v/>
      </c>
      <c r="B440" s="14" t="str">
        <f t="array" ref="B440">IF(ROWS($B$11:B440)&gt;COUNTIF(Feuil1!$A$11:$A$500,$B$6),"",INDEX(Feuil1!$B$11:$B$500,SMALL(IF(Feuil1!$B$11:$B$500&lt;&gt;"",IF(Feuil1!$A$11:$A$500=$B$6,ROW(Feuil1!$B$11:$B$500)-ROW(Feuil1!$B$11)+1)),ROWS($B$11:B440))))</f>
        <v/>
      </c>
      <c r="C440" s="14" t="str">
        <f t="array" ref="C440">IF(ROWS($C$11:C440)&gt;COUNTIF(Feuil1!$A$11:$A$500,$B$6),"",INDEX(Feuil1!$C$11:$C$500,SMALL(IF(Feuil1!$C$11:$C$500&lt;&gt;"",IF(Feuil1!$A$11:$A$500=$B$6,ROW(Feuil1!$C$11:$C$500)-ROW(Feuil1!$C$11)+1)),ROWS($C$11:C440))))</f>
        <v/>
      </c>
    </row>
    <row r="441" spans="1:3" ht="18.75" x14ac:dyDescent="0.25">
      <c r="A441" s="13" t="str">
        <f t="shared" si="6"/>
        <v/>
      </c>
      <c r="B441" s="14" t="str">
        <f t="array" ref="B441">IF(ROWS($B$11:B441)&gt;COUNTIF(Feuil1!$A$11:$A$500,$B$6),"",INDEX(Feuil1!$B$11:$B$500,SMALL(IF(Feuil1!$B$11:$B$500&lt;&gt;"",IF(Feuil1!$A$11:$A$500=$B$6,ROW(Feuil1!$B$11:$B$500)-ROW(Feuil1!$B$11)+1)),ROWS($B$11:B441))))</f>
        <v/>
      </c>
      <c r="C441" s="14" t="str">
        <f t="array" ref="C441">IF(ROWS($C$11:C441)&gt;COUNTIF(Feuil1!$A$11:$A$500,$B$6),"",INDEX(Feuil1!$C$11:$C$500,SMALL(IF(Feuil1!$C$11:$C$500&lt;&gt;"",IF(Feuil1!$A$11:$A$500=$B$6,ROW(Feuil1!$C$11:$C$500)-ROW(Feuil1!$C$11)+1)),ROWS($C$11:C441))))</f>
        <v/>
      </c>
    </row>
    <row r="442" spans="1:3" ht="18.75" x14ac:dyDescent="0.25">
      <c r="A442" s="13" t="str">
        <f t="shared" si="6"/>
        <v/>
      </c>
      <c r="B442" s="14" t="str">
        <f t="array" ref="B442">IF(ROWS($B$11:B442)&gt;COUNTIF(Feuil1!$A$11:$A$500,$B$6),"",INDEX(Feuil1!$B$11:$B$500,SMALL(IF(Feuil1!$B$11:$B$500&lt;&gt;"",IF(Feuil1!$A$11:$A$500=$B$6,ROW(Feuil1!$B$11:$B$500)-ROW(Feuil1!$B$11)+1)),ROWS($B$11:B442))))</f>
        <v/>
      </c>
      <c r="C442" s="14" t="str">
        <f t="array" ref="C442">IF(ROWS($C$11:C442)&gt;COUNTIF(Feuil1!$A$11:$A$500,$B$6),"",INDEX(Feuil1!$C$11:$C$500,SMALL(IF(Feuil1!$C$11:$C$500&lt;&gt;"",IF(Feuil1!$A$11:$A$500=$B$6,ROW(Feuil1!$C$11:$C$500)-ROW(Feuil1!$C$11)+1)),ROWS($C$11:C442))))</f>
        <v/>
      </c>
    </row>
    <row r="443" spans="1:3" ht="18.75" x14ac:dyDescent="0.25">
      <c r="A443" s="13" t="str">
        <f t="shared" si="6"/>
        <v/>
      </c>
      <c r="B443" s="14" t="str">
        <f t="array" ref="B443">IF(ROWS($B$11:B443)&gt;COUNTIF(Feuil1!$A$11:$A$500,$B$6),"",INDEX(Feuil1!$B$11:$B$500,SMALL(IF(Feuil1!$B$11:$B$500&lt;&gt;"",IF(Feuil1!$A$11:$A$500=$B$6,ROW(Feuil1!$B$11:$B$500)-ROW(Feuil1!$B$11)+1)),ROWS($B$11:B443))))</f>
        <v/>
      </c>
      <c r="C443" s="14" t="str">
        <f t="array" ref="C443">IF(ROWS($C$11:C443)&gt;COUNTIF(Feuil1!$A$11:$A$500,$B$6),"",INDEX(Feuil1!$C$11:$C$500,SMALL(IF(Feuil1!$C$11:$C$500&lt;&gt;"",IF(Feuil1!$A$11:$A$500=$B$6,ROW(Feuil1!$C$11:$C$500)-ROW(Feuil1!$C$11)+1)),ROWS($C$11:C443))))</f>
        <v/>
      </c>
    </row>
    <row r="444" spans="1:3" ht="18.75" x14ac:dyDescent="0.25">
      <c r="A444" s="13" t="str">
        <f t="shared" si="6"/>
        <v/>
      </c>
      <c r="B444" s="14" t="str">
        <f t="array" ref="B444">IF(ROWS($B$11:B444)&gt;COUNTIF(Feuil1!$A$11:$A$500,$B$6),"",INDEX(Feuil1!$B$11:$B$500,SMALL(IF(Feuil1!$B$11:$B$500&lt;&gt;"",IF(Feuil1!$A$11:$A$500=$B$6,ROW(Feuil1!$B$11:$B$500)-ROW(Feuil1!$B$11)+1)),ROWS($B$11:B444))))</f>
        <v/>
      </c>
      <c r="C444" s="14" t="str">
        <f t="array" ref="C444">IF(ROWS($C$11:C444)&gt;COUNTIF(Feuil1!$A$11:$A$500,$B$6),"",INDEX(Feuil1!$C$11:$C$500,SMALL(IF(Feuil1!$C$11:$C$500&lt;&gt;"",IF(Feuil1!$A$11:$A$500=$B$6,ROW(Feuil1!$C$11:$C$500)-ROW(Feuil1!$C$11)+1)),ROWS($C$11:C444))))</f>
        <v/>
      </c>
    </row>
    <row r="445" spans="1:3" ht="18.75" x14ac:dyDescent="0.25">
      <c r="A445" s="13" t="str">
        <f t="shared" si="6"/>
        <v/>
      </c>
      <c r="B445" s="14" t="str">
        <f t="array" ref="B445">IF(ROWS($B$11:B445)&gt;COUNTIF(Feuil1!$A$11:$A$500,$B$6),"",INDEX(Feuil1!$B$11:$B$500,SMALL(IF(Feuil1!$B$11:$B$500&lt;&gt;"",IF(Feuil1!$A$11:$A$500=$B$6,ROW(Feuil1!$B$11:$B$500)-ROW(Feuil1!$B$11)+1)),ROWS($B$11:B445))))</f>
        <v/>
      </c>
      <c r="C445" s="14" t="str">
        <f t="array" ref="C445">IF(ROWS($C$11:C445)&gt;COUNTIF(Feuil1!$A$11:$A$500,$B$6),"",INDEX(Feuil1!$C$11:$C$500,SMALL(IF(Feuil1!$C$11:$C$500&lt;&gt;"",IF(Feuil1!$A$11:$A$500=$B$6,ROW(Feuil1!$C$11:$C$500)-ROW(Feuil1!$C$11)+1)),ROWS($C$11:C445))))</f>
        <v/>
      </c>
    </row>
    <row r="446" spans="1:3" ht="18.75" x14ac:dyDescent="0.25">
      <c r="A446" s="13" t="str">
        <f t="shared" si="6"/>
        <v/>
      </c>
      <c r="B446" s="14" t="str">
        <f t="array" ref="B446">IF(ROWS($B$11:B446)&gt;COUNTIF(Feuil1!$A$11:$A$500,$B$6),"",INDEX(Feuil1!$B$11:$B$500,SMALL(IF(Feuil1!$B$11:$B$500&lt;&gt;"",IF(Feuil1!$A$11:$A$500=$B$6,ROW(Feuil1!$B$11:$B$500)-ROW(Feuil1!$B$11)+1)),ROWS($B$11:B446))))</f>
        <v/>
      </c>
      <c r="C446" s="14" t="str">
        <f t="array" ref="C446">IF(ROWS($C$11:C446)&gt;COUNTIF(Feuil1!$A$11:$A$500,$B$6),"",INDEX(Feuil1!$C$11:$C$500,SMALL(IF(Feuil1!$C$11:$C$500&lt;&gt;"",IF(Feuil1!$A$11:$A$500=$B$6,ROW(Feuil1!$C$11:$C$500)-ROW(Feuil1!$C$11)+1)),ROWS($C$11:C446))))</f>
        <v/>
      </c>
    </row>
    <row r="447" spans="1:3" ht="18.75" x14ac:dyDescent="0.25">
      <c r="A447" s="13" t="str">
        <f t="shared" si="6"/>
        <v/>
      </c>
      <c r="B447" s="14" t="str">
        <f t="array" ref="B447">IF(ROWS($B$11:B447)&gt;COUNTIF(Feuil1!$A$11:$A$500,$B$6),"",INDEX(Feuil1!$B$11:$B$500,SMALL(IF(Feuil1!$B$11:$B$500&lt;&gt;"",IF(Feuil1!$A$11:$A$500=$B$6,ROW(Feuil1!$B$11:$B$500)-ROW(Feuil1!$B$11)+1)),ROWS($B$11:B447))))</f>
        <v/>
      </c>
      <c r="C447" s="14" t="str">
        <f t="array" ref="C447">IF(ROWS($C$11:C447)&gt;COUNTIF(Feuil1!$A$11:$A$500,$B$6),"",INDEX(Feuil1!$C$11:$C$500,SMALL(IF(Feuil1!$C$11:$C$500&lt;&gt;"",IF(Feuil1!$A$11:$A$500=$B$6,ROW(Feuil1!$C$11:$C$500)-ROW(Feuil1!$C$11)+1)),ROWS($C$11:C447))))</f>
        <v/>
      </c>
    </row>
    <row r="448" spans="1:3" ht="18.75" x14ac:dyDescent="0.25">
      <c r="A448" s="13" t="str">
        <f t="shared" si="6"/>
        <v/>
      </c>
      <c r="B448" s="14" t="str">
        <f t="array" ref="B448">IF(ROWS($B$11:B448)&gt;COUNTIF(Feuil1!$A$11:$A$500,$B$6),"",INDEX(Feuil1!$B$11:$B$500,SMALL(IF(Feuil1!$B$11:$B$500&lt;&gt;"",IF(Feuil1!$A$11:$A$500=$B$6,ROW(Feuil1!$B$11:$B$500)-ROW(Feuil1!$B$11)+1)),ROWS($B$11:B448))))</f>
        <v/>
      </c>
      <c r="C448" s="14" t="str">
        <f t="array" ref="C448">IF(ROWS($C$11:C448)&gt;COUNTIF(Feuil1!$A$11:$A$500,$B$6),"",INDEX(Feuil1!$C$11:$C$500,SMALL(IF(Feuil1!$C$11:$C$500&lt;&gt;"",IF(Feuil1!$A$11:$A$500=$B$6,ROW(Feuil1!$C$11:$C$500)-ROW(Feuil1!$C$11)+1)),ROWS($C$11:C448))))</f>
        <v/>
      </c>
    </row>
    <row r="449" spans="1:3" ht="18.75" x14ac:dyDescent="0.25">
      <c r="A449" s="13" t="str">
        <f t="shared" si="6"/>
        <v/>
      </c>
      <c r="B449" s="14" t="str">
        <f t="array" ref="B449">IF(ROWS($B$11:B449)&gt;COUNTIF(Feuil1!$A$11:$A$500,$B$6),"",INDEX(Feuil1!$B$11:$B$500,SMALL(IF(Feuil1!$B$11:$B$500&lt;&gt;"",IF(Feuil1!$A$11:$A$500=$B$6,ROW(Feuil1!$B$11:$B$500)-ROW(Feuil1!$B$11)+1)),ROWS($B$11:B449))))</f>
        <v/>
      </c>
      <c r="C449" s="14" t="str">
        <f t="array" ref="C449">IF(ROWS($C$11:C449)&gt;COUNTIF(Feuil1!$A$11:$A$500,$B$6),"",INDEX(Feuil1!$C$11:$C$500,SMALL(IF(Feuil1!$C$11:$C$500&lt;&gt;"",IF(Feuil1!$A$11:$A$500=$B$6,ROW(Feuil1!$C$11:$C$500)-ROW(Feuil1!$C$11)+1)),ROWS($C$11:C449))))</f>
        <v/>
      </c>
    </row>
    <row r="450" spans="1:3" ht="18.75" x14ac:dyDescent="0.25">
      <c r="A450" s="13" t="str">
        <f t="shared" si="6"/>
        <v/>
      </c>
      <c r="B450" s="14" t="str">
        <f t="array" ref="B450">IF(ROWS($B$11:B450)&gt;COUNTIF(Feuil1!$A$11:$A$500,$B$6),"",INDEX(Feuil1!$B$11:$B$500,SMALL(IF(Feuil1!$B$11:$B$500&lt;&gt;"",IF(Feuil1!$A$11:$A$500=$B$6,ROW(Feuil1!$B$11:$B$500)-ROW(Feuil1!$B$11)+1)),ROWS($B$11:B450))))</f>
        <v/>
      </c>
      <c r="C450" s="14" t="str">
        <f t="array" ref="C450">IF(ROWS($C$11:C450)&gt;COUNTIF(Feuil1!$A$11:$A$500,$B$6),"",INDEX(Feuil1!$C$11:$C$500,SMALL(IF(Feuil1!$C$11:$C$500&lt;&gt;"",IF(Feuil1!$A$11:$A$500=$B$6,ROW(Feuil1!$C$11:$C$500)-ROW(Feuil1!$C$11)+1)),ROWS($C$11:C450))))</f>
        <v/>
      </c>
    </row>
    <row r="451" spans="1:3" ht="18.75" x14ac:dyDescent="0.25">
      <c r="A451" s="13" t="str">
        <f t="shared" si="6"/>
        <v/>
      </c>
      <c r="B451" s="14" t="str">
        <f t="array" ref="B451">IF(ROWS($B$11:B451)&gt;COUNTIF(Feuil1!$A$11:$A$500,$B$6),"",INDEX(Feuil1!$B$11:$B$500,SMALL(IF(Feuil1!$B$11:$B$500&lt;&gt;"",IF(Feuil1!$A$11:$A$500=$B$6,ROW(Feuil1!$B$11:$B$500)-ROW(Feuil1!$B$11)+1)),ROWS($B$11:B451))))</f>
        <v/>
      </c>
      <c r="C451" s="14" t="str">
        <f t="array" ref="C451">IF(ROWS($C$11:C451)&gt;COUNTIF(Feuil1!$A$11:$A$500,$B$6),"",INDEX(Feuil1!$C$11:$C$500,SMALL(IF(Feuil1!$C$11:$C$500&lt;&gt;"",IF(Feuil1!$A$11:$A$500=$B$6,ROW(Feuil1!$C$11:$C$500)-ROW(Feuil1!$C$11)+1)),ROWS($C$11:C451))))</f>
        <v/>
      </c>
    </row>
    <row r="452" spans="1:3" ht="18.75" x14ac:dyDescent="0.25">
      <c r="A452" s="13" t="str">
        <f t="shared" si="6"/>
        <v/>
      </c>
      <c r="B452" s="14" t="str">
        <f t="array" ref="B452">IF(ROWS($B$11:B452)&gt;COUNTIF(Feuil1!$A$11:$A$500,$B$6),"",INDEX(Feuil1!$B$11:$B$500,SMALL(IF(Feuil1!$B$11:$B$500&lt;&gt;"",IF(Feuil1!$A$11:$A$500=$B$6,ROW(Feuil1!$B$11:$B$500)-ROW(Feuil1!$B$11)+1)),ROWS($B$11:B452))))</f>
        <v/>
      </c>
      <c r="C452" s="14" t="str">
        <f t="array" ref="C452">IF(ROWS($C$11:C452)&gt;COUNTIF(Feuil1!$A$11:$A$500,$B$6),"",INDEX(Feuil1!$C$11:$C$500,SMALL(IF(Feuil1!$C$11:$C$500&lt;&gt;"",IF(Feuil1!$A$11:$A$500=$B$6,ROW(Feuil1!$C$11:$C$500)-ROW(Feuil1!$C$11)+1)),ROWS($C$11:C452))))</f>
        <v/>
      </c>
    </row>
    <row r="453" spans="1:3" ht="18.75" x14ac:dyDescent="0.25">
      <c r="A453" s="13" t="str">
        <f t="shared" si="6"/>
        <v/>
      </c>
      <c r="B453" s="14" t="str">
        <f t="array" ref="B453">IF(ROWS($B$11:B453)&gt;COUNTIF(Feuil1!$A$11:$A$500,$B$6),"",INDEX(Feuil1!$B$11:$B$500,SMALL(IF(Feuil1!$B$11:$B$500&lt;&gt;"",IF(Feuil1!$A$11:$A$500=$B$6,ROW(Feuil1!$B$11:$B$500)-ROW(Feuil1!$B$11)+1)),ROWS($B$11:B453))))</f>
        <v/>
      </c>
      <c r="C453" s="14" t="str">
        <f t="array" ref="C453">IF(ROWS($C$11:C453)&gt;COUNTIF(Feuil1!$A$11:$A$500,$B$6),"",INDEX(Feuil1!$C$11:$C$500,SMALL(IF(Feuil1!$C$11:$C$500&lt;&gt;"",IF(Feuil1!$A$11:$A$500=$B$6,ROW(Feuil1!$C$11:$C$500)-ROW(Feuil1!$C$11)+1)),ROWS($C$11:C453))))</f>
        <v/>
      </c>
    </row>
    <row r="454" spans="1:3" ht="18.75" x14ac:dyDescent="0.25">
      <c r="A454" s="13" t="str">
        <f t="shared" si="6"/>
        <v/>
      </c>
      <c r="B454" s="14" t="str">
        <f t="array" ref="B454">IF(ROWS($B$11:B454)&gt;COUNTIF(Feuil1!$A$11:$A$500,$B$6),"",INDEX(Feuil1!$B$11:$B$500,SMALL(IF(Feuil1!$B$11:$B$500&lt;&gt;"",IF(Feuil1!$A$11:$A$500=$B$6,ROW(Feuil1!$B$11:$B$500)-ROW(Feuil1!$B$11)+1)),ROWS($B$11:B454))))</f>
        <v/>
      </c>
      <c r="C454" s="14" t="str">
        <f t="array" ref="C454">IF(ROWS($C$11:C454)&gt;COUNTIF(Feuil1!$A$11:$A$500,$B$6),"",INDEX(Feuil1!$C$11:$C$500,SMALL(IF(Feuil1!$C$11:$C$500&lt;&gt;"",IF(Feuil1!$A$11:$A$500=$B$6,ROW(Feuil1!$C$11:$C$500)-ROW(Feuil1!$C$11)+1)),ROWS($C$11:C454))))</f>
        <v/>
      </c>
    </row>
    <row r="455" spans="1:3" ht="18.75" x14ac:dyDescent="0.25">
      <c r="A455" s="13" t="str">
        <f t="shared" si="6"/>
        <v/>
      </c>
      <c r="B455" s="14" t="str">
        <f t="array" ref="B455">IF(ROWS($B$11:B455)&gt;COUNTIF(Feuil1!$A$11:$A$500,$B$6),"",INDEX(Feuil1!$B$11:$B$500,SMALL(IF(Feuil1!$B$11:$B$500&lt;&gt;"",IF(Feuil1!$A$11:$A$500=$B$6,ROW(Feuil1!$B$11:$B$500)-ROW(Feuil1!$B$11)+1)),ROWS($B$11:B455))))</f>
        <v/>
      </c>
      <c r="C455" s="14" t="str">
        <f t="array" ref="C455">IF(ROWS($C$11:C455)&gt;COUNTIF(Feuil1!$A$11:$A$500,$B$6),"",INDEX(Feuil1!$C$11:$C$500,SMALL(IF(Feuil1!$C$11:$C$500&lt;&gt;"",IF(Feuil1!$A$11:$A$500=$B$6,ROW(Feuil1!$C$11:$C$500)-ROW(Feuil1!$C$11)+1)),ROWS($C$11:C455))))</f>
        <v/>
      </c>
    </row>
    <row r="456" spans="1:3" ht="18.75" x14ac:dyDescent="0.25">
      <c r="A456" s="13" t="str">
        <f t="shared" si="6"/>
        <v/>
      </c>
      <c r="B456" s="14" t="str">
        <f t="array" ref="B456">IF(ROWS($B$11:B456)&gt;COUNTIF(Feuil1!$A$11:$A$500,$B$6),"",INDEX(Feuil1!$B$11:$B$500,SMALL(IF(Feuil1!$B$11:$B$500&lt;&gt;"",IF(Feuil1!$A$11:$A$500=$B$6,ROW(Feuil1!$B$11:$B$500)-ROW(Feuil1!$B$11)+1)),ROWS($B$11:B456))))</f>
        <v/>
      </c>
      <c r="C456" s="14" t="str">
        <f t="array" ref="C456">IF(ROWS($C$11:C456)&gt;COUNTIF(Feuil1!$A$11:$A$500,$B$6),"",INDEX(Feuil1!$C$11:$C$500,SMALL(IF(Feuil1!$C$11:$C$500&lt;&gt;"",IF(Feuil1!$A$11:$A$500=$B$6,ROW(Feuil1!$C$11:$C$500)-ROW(Feuil1!$C$11)+1)),ROWS($C$11:C456))))</f>
        <v/>
      </c>
    </row>
    <row r="457" spans="1:3" ht="18.75" x14ac:dyDescent="0.25">
      <c r="A457" s="13" t="str">
        <f t="shared" si="6"/>
        <v/>
      </c>
      <c r="B457" s="14" t="str">
        <f t="array" ref="B457">IF(ROWS($B$11:B457)&gt;COUNTIF(Feuil1!$A$11:$A$500,$B$6),"",INDEX(Feuil1!$B$11:$B$500,SMALL(IF(Feuil1!$B$11:$B$500&lt;&gt;"",IF(Feuil1!$A$11:$A$500=$B$6,ROW(Feuil1!$B$11:$B$500)-ROW(Feuil1!$B$11)+1)),ROWS($B$11:B457))))</f>
        <v/>
      </c>
      <c r="C457" s="14" t="str">
        <f t="array" ref="C457">IF(ROWS($C$11:C457)&gt;COUNTIF(Feuil1!$A$11:$A$500,$B$6),"",INDEX(Feuil1!$C$11:$C$500,SMALL(IF(Feuil1!$C$11:$C$500&lt;&gt;"",IF(Feuil1!$A$11:$A$500=$B$6,ROW(Feuil1!$C$11:$C$500)-ROW(Feuil1!$C$11)+1)),ROWS($C$11:C457))))</f>
        <v/>
      </c>
    </row>
    <row r="458" spans="1:3" ht="18.75" x14ac:dyDescent="0.25">
      <c r="A458" s="13" t="str">
        <f t="shared" si="6"/>
        <v/>
      </c>
      <c r="B458" s="14" t="str">
        <f t="array" ref="B458">IF(ROWS($B$11:B458)&gt;COUNTIF(Feuil1!$A$11:$A$500,$B$6),"",INDEX(Feuil1!$B$11:$B$500,SMALL(IF(Feuil1!$B$11:$B$500&lt;&gt;"",IF(Feuil1!$A$11:$A$500=$B$6,ROW(Feuil1!$B$11:$B$500)-ROW(Feuil1!$B$11)+1)),ROWS($B$11:B458))))</f>
        <v/>
      </c>
      <c r="C458" s="14" t="str">
        <f t="array" ref="C458">IF(ROWS($C$11:C458)&gt;COUNTIF(Feuil1!$A$11:$A$500,$B$6),"",INDEX(Feuil1!$C$11:$C$500,SMALL(IF(Feuil1!$C$11:$C$500&lt;&gt;"",IF(Feuil1!$A$11:$A$500=$B$6,ROW(Feuil1!$C$11:$C$500)-ROW(Feuil1!$C$11)+1)),ROWS($C$11:C458))))</f>
        <v/>
      </c>
    </row>
    <row r="459" spans="1:3" ht="18.75" x14ac:dyDescent="0.25">
      <c r="A459" s="13" t="str">
        <f t="shared" si="6"/>
        <v/>
      </c>
      <c r="B459" s="14" t="str">
        <f t="array" ref="B459">IF(ROWS($B$11:B459)&gt;COUNTIF(Feuil1!$A$11:$A$500,$B$6),"",INDEX(Feuil1!$B$11:$B$500,SMALL(IF(Feuil1!$B$11:$B$500&lt;&gt;"",IF(Feuil1!$A$11:$A$500=$B$6,ROW(Feuil1!$B$11:$B$500)-ROW(Feuil1!$B$11)+1)),ROWS($B$11:B459))))</f>
        <v/>
      </c>
      <c r="C459" s="14" t="str">
        <f t="array" ref="C459">IF(ROWS($C$11:C459)&gt;COUNTIF(Feuil1!$A$11:$A$500,$B$6),"",INDEX(Feuil1!$C$11:$C$500,SMALL(IF(Feuil1!$C$11:$C$500&lt;&gt;"",IF(Feuil1!$A$11:$A$500=$B$6,ROW(Feuil1!$C$11:$C$500)-ROW(Feuil1!$C$11)+1)),ROWS($C$11:C459))))</f>
        <v/>
      </c>
    </row>
    <row r="460" spans="1:3" ht="18.75" x14ac:dyDescent="0.25">
      <c r="A460" s="13" t="str">
        <f t="shared" ref="A460:A500" si="7">IF(B460&lt;&gt;"",$B$6,"")</f>
        <v/>
      </c>
      <c r="B460" s="14" t="str">
        <f t="array" ref="B460">IF(ROWS($B$11:B460)&gt;COUNTIF(Feuil1!$A$11:$A$500,$B$6),"",INDEX(Feuil1!$B$11:$B$500,SMALL(IF(Feuil1!$B$11:$B$500&lt;&gt;"",IF(Feuil1!$A$11:$A$500=$B$6,ROW(Feuil1!$B$11:$B$500)-ROW(Feuil1!$B$11)+1)),ROWS($B$11:B460))))</f>
        <v/>
      </c>
      <c r="C460" s="14" t="str">
        <f t="array" ref="C460">IF(ROWS($C$11:C460)&gt;COUNTIF(Feuil1!$A$11:$A$500,$B$6),"",INDEX(Feuil1!$C$11:$C$500,SMALL(IF(Feuil1!$C$11:$C$500&lt;&gt;"",IF(Feuil1!$A$11:$A$500=$B$6,ROW(Feuil1!$C$11:$C$500)-ROW(Feuil1!$C$11)+1)),ROWS($C$11:C460))))</f>
        <v/>
      </c>
    </row>
    <row r="461" spans="1:3" ht="18.75" x14ac:dyDescent="0.25">
      <c r="A461" s="13" t="str">
        <f t="shared" si="7"/>
        <v/>
      </c>
      <c r="B461" s="14" t="str">
        <f t="array" ref="B461">IF(ROWS($B$11:B461)&gt;COUNTIF(Feuil1!$A$11:$A$500,$B$6),"",INDEX(Feuil1!$B$11:$B$500,SMALL(IF(Feuil1!$B$11:$B$500&lt;&gt;"",IF(Feuil1!$A$11:$A$500=$B$6,ROW(Feuil1!$B$11:$B$500)-ROW(Feuil1!$B$11)+1)),ROWS($B$11:B461))))</f>
        <v/>
      </c>
      <c r="C461" s="14" t="str">
        <f t="array" ref="C461">IF(ROWS($C$11:C461)&gt;COUNTIF(Feuil1!$A$11:$A$500,$B$6),"",INDEX(Feuil1!$C$11:$C$500,SMALL(IF(Feuil1!$C$11:$C$500&lt;&gt;"",IF(Feuil1!$A$11:$A$500=$B$6,ROW(Feuil1!$C$11:$C$500)-ROW(Feuil1!$C$11)+1)),ROWS($C$11:C461))))</f>
        <v/>
      </c>
    </row>
    <row r="462" spans="1:3" ht="18.75" x14ac:dyDescent="0.25">
      <c r="A462" s="13" t="str">
        <f t="shared" si="7"/>
        <v/>
      </c>
      <c r="B462" s="14" t="str">
        <f t="array" ref="B462">IF(ROWS($B$11:B462)&gt;COUNTIF(Feuil1!$A$11:$A$500,$B$6),"",INDEX(Feuil1!$B$11:$B$500,SMALL(IF(Feuil1!$B$11:$B$500&lt;&gt;"",IF(Feuil1!$A$11:$A$500=$B$6,ROW(Feuil1!$B$11:$B$500)-ROW(Feuil1!$B$11)+1)),ROWS($B$11:B462))))</f>
        <v/>
      </c>
      <c r="C462" s="14" t="str">
        <f t="array" ref="C462">IF(ROWS($C$11:C462)&gt;COUNTIF(Feuil1!$A$11:$A$500,$B$6),"",INDEX(Feuil1!$C$11:$C$500,SMALL(IF(Feuil1!$C$11:$C$500&lt;&gt;"",IF(Feuil1!$A$11:$A$500=$B$6,ROW(Feuil1!$C$11:$C$500)-ROW(Feuil1!$C$11)+1)),ROWS($C$11:C462))))</f>
        <v/>
      </c>
    </row>
    <row r="463" spans="1:3" ht="18.75" x14ac:dyDescent="0.25">
      <c r="A463" s="13" t="str">
        <f t="shared" si="7"/>
        <v/>
      </c>
      <c r="B463" s="14" t="str">
        <f t="array" ref="B463">IF(ROWS($B$11:B463)&gt;COUNTIF(Feuil1!$A$11:$A$500,$B$6),"",INDEX(Feuil1!$B$11:$B$500,SMALL(IF(Feuil1!$B$11:$B$500&lt;&gt;"",IF(Feuil1!$A$11:$A$500=$B$6,ROW(Feuil1!$B$11:$B$500)-ROW(Feuil1!$B$11)+1)),ROWS($B$11:B463))))</f>
        <v/>
      </c>
      <c r="C463" s="14" t="str">
        <f t="array" ref="C463">IF(ROWS($C$11:C463)&gt;COUNTIF(Feuil1!$A$11:$A$500,$B$6),"",INDEX(Feuil1!$C$11:$C$500,SMALL(IF(Feuil1!$C$11:$C$500&lt;&gt;"",IF(Feuil1!$A$11:$A$500=$B$6,ROW(Feuil1!$C$11:$C$500)-ROW(Feuil1!$C$11)+1)),ROWS($C$11:C463))))</f>
        <v/>
      </c>
    </row>
    <row r="464" spans="1:3" ht="18.75" x14ac:dyDescent="0.25">
      <c r="A464" s="13" t="str">
        <f t="shared" si="7"/>
        <v/>
      </c>
      <c r="B464" s="14" t="str">
        <f t="array" ref="B464">IF(ROWS($B$11:B464)&gt;COUNTIF(Feuil1!$A$11:$A$500,$B$6),"",INDEX(Feuil1!$B$11:$B$500,SMALL(IF(Feuil1!$B$11:$B$500&lt;&gt;"",IF(Feuil1!$A$11:$A$500=$B$6,ROW(Feuil1!$B$11:$B$500)-ROW(Feuil1!$B$11)+1)),ROWS($B$11:B464))))</f>
        <v/>
      </c>
      <c r="C464" s="14" t="str">
        <f t="array" ref="C464">IF(ROWS($C$11:C464)&gt;COUNTIF(Feuil1!$A$11:$A$500,$B$6),"",INDEX(Feuil1!$C$11:$C$500,SMALL(IF(Feuil1!$C$11:$C$500&lt;&gt;"",IF(Feuil1!$A$11:$A$500=$B$6,ROW(Feuil1!$C$11:$C$500)-ROW(Feuil1!$C$11)+1)),ROWS($C$11:C464))))</f>
        <v/>
      </c>
    </row>
    <row r="465" spans="1:3" ht="18.75" x14ac:dyDescent="0.25">
      <c r="A465" s="13" t="str">
        <f t="shared" si="7"/>
        <v/>
      </c>
      <c r="B465" s="14" t="str">
        <f t="array" ref="B465">IF(ROWS($B$11:B465)&gt;COUNTIF(Feuil1!$A$11:$A$500,$B$6),"",INDEX(Feuil1!$B$11:$B$500,SMALL(IF(Feuil1!$B$11:$B$500&lt;&gt;"",IF(Feuil1!$A$11:$A$500=$B$6,ROW(Feuil1!$B$11:$B$500)-ROW(Feuil1!$B$11)+1)),ROWS($B$11:B465))))</f>
        <v/>
      </c>
      <c r="C465" s="14" t="str">
        <f t="array" ref="C465">IF(ROWS($C$11:C465)&gt;COUNTIF(Feuil1!$A$11:$A$500,$B$6),"",INDEX(Feuil1!$C$11:$C$500,SMALL(IF(Feuil1!$C$11:$C$500&lt;&gt;"",IF(Feuil1!$A$11:$A$500=$B$6,ROW(Feuil1!$C$11:$C$500)-ROW(Feuil1!$C$11)+1)),ROWS($C$11:C465))))</f>
        <v/>
      </c>
    </row>
    <row r="466" spans="1:3" ht="18.75" x14ac:dyDescent="0.25">
      <c r="A466" s="13" t="str">
        <f t="shared" si="7"/>
        <v/>
      </c>
      <c r="B466" s="14" t="str">
        <f t="array" ref="B466">IF(ROWS($B$11:B466)&gt;COUNTIF(Feuil1!$A$11:$A$500,$B$6),"",INDEX(Feuil1!$B$11:$B$500,SMALL(IF(Feuil1!$B$11:$B$500&lt;&gt;"",IF(Feuil1!$A$11:$A$500=$B$6,ROW(Feuil1!$B$11:$B$500)-ROW(Feuil1!$B$11)+1)),ROWS($B$11:B466))))</f>
        <v/>
      </c>
      <c r="C466" s="14" t="str">
        <f t="array" ref="C466">IF(ROWS($C$11:C466)&gt;COUNTIF(Feuil1!$A$11:$A$500,$B$6),"",INDEX(Feuil1!$C$11:$C$500,SMALL(IF(Feuil1!$C$11:$C$500&lt;&gt;"",IF(Feuil1!$A$11:$A$500=$B$6,ROW(Feuil1!$C$11:$C$500)-ROW(Feuil1!$C$11)+1)),ROWS($C$11:C466))))</f>
        <v/>
      </c>
    </row>
    <row r="467" spans="1:3" ht="18.75" x14ac:dyDescent="0.25">
      <c r="A467" s="13" t="str">
        <f t="shared" si="7"/>
        <v/>
      </c>
      <c r="B467" s="14" t="str">
        <f t="array" ref="B467">IF(ROWS($B$11:B467)&gt;COUNTIF(Feuil1!$A$11:$A$500,$B$6),"",INDEX(Feuil1!$B$11:$B$500,SMALL(IF(Feuil1!$B$11:$B$500&lt;&gt;"",IF(Feuil1!$A$11:$A$500=$B$6,ROW(Feuil1!$B$11:$B$500)-ROW(Feuil1!$B$11)+1)),ROWS($B$11:B467))))</f>
        <v/>
      </c>
      <c r="C467" s="14" t="str">
        <f t="array" ref="C467">IF(ROWS($C$11:C467)&gt;COUNTIF(Feuil1!$A$11:$A$500,$B$6),"",INDEX(Feuil1!$C$11:$C$500,SMALL(IF(Feuil1!$C$11:$C$500&lt;&gt;"",IF(Feuil1!$A$11:$A$500=$B$6,ROW(Feuil1!$C$11:$C$500)-ROW(Feuil1!$C$11)+1)),ROWS($C$11:C467))))</f>
        <v/>
      </c>
    </row>
    <row r="468" spans="1:3" ht="18.75" x14ac:dyDescent="0.25">
      <c r="A468" s="13" t="str">
        <f t="shared" si="7"/>
        <v/>
      </c>
      <c r="B468" s="14" t="str">
        <f t="array" ref="B468">IF(ROWS($B$11:B468)&gt;COUNTIF(Feuil1!$A$11:$A$500,$B$6),"",INDEX(Feuil1!$B$11:$B$500,SMALL(IF(Feuil1!$B$11:$B$500&lt;&gt;"",IF(Feuil1!$A$11:$A$500=$B$6,ROW(Feuil1!$B$11:$B$500)-ROW(Feuil1!$B$11)+1)),ROWS($B$11:B468))))</f>
        <v/>
      </c>
      <c r="C468" s="14" t="str">
        <f t="array" ref="C468">IF(ROWS($C$11:C468)&gt;COUNTIF(Feuil1!$A$11:$A$500,$B$6),"",INDEX(Feuil1!$C$11:$C$500,SMALL(IF(Feuil1!$C$11:$C$500&lt;&gt;"",IF(Feuil1!$A$11:$A$500=$B$6,ROW(Feuil1!$C$11:$C$500)-ROW(Feuil1!$C$11)+1)),ROWS($C$11:C468))))</f>
        <v/>
      </c>
    </row>
    <row r="469" spans="1:3" ht="18.75" x14ac:dyDescent="0.25">
      <c r="A469" s="13" t="str">
        <f t="shared" si="7"/>
        <v/>
      </c>
      <c r="B469" s="14" t="str">
        <f t="array" ref="B469">IF(ROWS($B$11:B469)&gt;COUNTIF(Feuil1!$A$11:$A$500,$B$6),"",INDEX(Feuil1!$B$11:$B$500,SMALL(IF(Feuil1!$B$11:$B$500&lt;&gt;"",IF(Feuil1!$A$11:$A$500=$B$6,ROW(Feuil1!$B$11:$B$500)-ROW(Feuil1!$B$11)+1)),ROWS($B$11:B469))))</f>
        <v/>
      </c>
      <c r="C469" s="14" t="str">
        <f t="array" ref="C469">IF(ROWS($C$11:C469)&gt;COUNTIF(Feuil1!$A$11:$A$500,$B$6),"",INDEX(Feuil1!$C$11:$C$500,SMALL(IF(Feuil1!$C$11:$C$500&lt;&gt;"",IF(Feuil1!$A$11:$A$500=$B$6,ROW(Feuil1!$C$11:$C$500)-ROW(Feuil1!$C$11)+1)),ROWS($C$11:C469))))</f>
        <v/>
      </c>
    </row>
    <row r="470" spans="1:3" ht="18.75" x14ac:dyDescent="0.25">
      <c r="A470" s="13" t="str">
        <f t="shared" si="7"/>
        <v/>
      </c>
      <c r="B470" s="14" t="str">
        <f t="array" ref="B470">IF(ROWS($B$11:B470)&gt;COUNTIF(Feuil1!$A$11:$A$500,$B$6),"",INDEX(Feuil1!$B$11:$B$500,SMALL(IF(Feuil1!$B$11:$B$500&lt;&gt;"",IF(Feuil1!$A$11:$A$500=$B$6,ROW(Feuil1!$B$11:$B$500)-ROW(Feuil1!$B$11)+1)),ROWS($B$11:B470))))</f>
        <v/>
      </c>
      <c r="C470" s="14" t="str">
        <f t="array" ref="C470">IF(ROWS($C$11:C470)&gt;COUNTIF(Feuil1!$A$11:$A$500,$B$6),"",INDEX(Feuil1!$C$11:$C$500,SMALL(IF(Feuil1!$C$11:$C$500&lt;&gt;"",IF(Feuil1!$A$11:$A$500=$B$6,ROW(Feuil1!$C$11:$C$500)-ROW(Feuil1!$C$11)+1)),ROWS($C$11:C470))))</f>
        <v/>
      </c>
    </row>
    <row r="471" spans="1:3" ht="18.75" x14ac:dyDescent="0.25">
      <c r="A471" s="13" t="str">
        <f t="shared" si="7"/>
        <v/>
      </c>
      <c r="B471" s="14" t="str">
        <f t="array" ref="B471">IF(ROWS($B$11:B471)&gt;COUNTIF(Feuil1!$A$11:$A$500,$B$6),"",INDEX(Feuil1!$B$11:$B$500,SMALL(IF(Feuil1!$B$11:$B$500&lt;&gt;"",IF(Feuil1!$A$11:$A$500=$B$6,ROW(Feuil1!$B$11:$B$500)-ROW(Feuil1!$B$11)+1)),ROWS($B$11:B471))))</f>
        <v/>
      </c>
      <c r="C471" s="14" t="str">
        <f t="array" ref="C471">IF(ROWS($C$11:C471)&gt;COUNTIF(Feuil1!$A$11:$A$500,$B$6),"",INDEX(Feuil1!$C$11:$C$500,SMALL(IF(Feuil1!$C$11:$C$500&lt;&gt;"",IF(Feuil1!$A$11:$A$500=$B$6,ROW(Feuil1!$C$11:$C$500)-ROW(Feuil1!$C$11)+1)),ROWS($C$11:C471))))</f>
        <v/>
      </c>
    </row>
    <row r="472" spans="1:3" ht="18.75" x14ac:dyDescent="0.25">
      <c r="A472" s="13" t="str">
        <f t="shared" si="7"/>
        <v/>
      </c>
      <c r="B472" s="14" t="str">
        <f t="array" ref="B472">IF(ROWS($B$11:B472)&gt;COUNTIF(Feuil1!$A$11:$A$500,$B$6),"",INDEX(Feuil1!$B$11:$B$500,SMALL(IF(Feuil1!$B$11:$B$500&lt;&gt;"",IF(Feuil1!$A$11:$A$500=$B$6,ROW(Feuil1!$B$11:$B$500)-ROW(Feuil1!$B$11)+1)),ROWS($B$11:B472))))</f>
        <v/>
      </c>
      <c r="C472" s="14" t="str">
        <f t="array" ref="C472">IF(ROWS($C$11:C472)&gt;COUNTIF(Feuil1!$A$11:$A$500,$B$6),"",INDEX(Feuil1!$C$11:$C$500,SMALL(IF(Feuil1!$C$11:$C$500&lt;&gt;"",IF(Feuil1!$A$11:$A$500=$B$6,ROW(Feuil1!$C$11:$C$500)-ROW(Feuil1!$C$11)+1)),ROWS($C$11:C472))))</f>
        <v/>
      </c>
    </row>
    <row r="473" spans="1:3" ht="18.75" x14ac:dyDescent="0.25">
      <c r="A473" s="13" t="str">
        <f t="shared" si="7"/>
        <v/>
      </c>
      <c r="B473" s="14" t="str">
        <f t="array" ref="B473">IF(ROWS($B$11:B473)&gt;COUNTIF(Feuil1!$A$11:$A$500,$B$6),"",INDEX(Feuil1!$B$11:$B$500,SMALL(IF(Feuil1!$B$11:$B$500&lt;&gt;"",IF(Feuil1!$A$11:$A$500=$B$6,ROW(Feuil1!$B$11:$B$500)-ROW(Feuil1!$B$11)+1)),ROWS($B$11:B473))))</f>
        <v/>
      </c>
      <c r="C473" s="14" t="str">
        <f t="array" ref="C473">IF(ROWS($C$11:C473)&gt;COUNTIF(Feuil1!$A$11:$A$500,$B$6),"",INDEX(Feuil1!$C$11:$C$500,SMALL(IF(Feuil1!$C$11:$C$500&lt;&gt;"",IF(Feuil1!$A$11:$A$500=$B$6,ROW(Feuil1!$C$11:$C$500)-ROW(Feuil1!$C$11)+1)),ROWS($C$11:C473))))</f>
        <v/>
      </c>
    </row>
    <row r="474" spans="1:3" ht="18.75" x14ac:dyDescent="0.25">
      <c r="A474" s="13" t="str">
        <f t="shared" si="7"/>
        <v/>
      </c>
      <c r="B474" s="14" t="str">
        <f t="array" ref="B474">IF(ROWS($B$11:B474)&gt;COUNTIF(Feuil1!$A$11:$A$500,$B$6),"",INDEX(Feuil1!$B$11:$B$500,SMALL(IF(Feuil1!$B$11:$B$500&lt;&gt;"",IF(Feuil1!$A$11:$A$500=$B$6,ROW(Feuil1!$B$11:$B$500)-ROW(Feuil1!$B$11)+1)),ROWS($B$11:B474))))</f>
        <v/>
      </c>
      <c r="C474" s="14" t="str">
        <f t="array" ref="C474">IF(ROWS($C$11:C474)&gt;COUNTIF(Feuil1!$A$11:$A$500,$B$6),"",INDEX(Feuil1!$C$11:$C$500,SMALL(IF(Feuil1!$C$11:$C$500&lt;&gt;"",IF(Feuil1!$A$11:$A$500=$B$6,ROW(Feuil1!$C$11:$C$500)-ROW(Feuil1!$C$11)+1)),ROWS($C$11:C474))))</f>
        <v/>
      </c>
    </row>
    <row r="475" spans="1:3" ht="18.75" x14ac:dyDescent="0.25">
      <c r="A475" s="13" t="str">
        <f t="shared" si="7"/>
        <v/>
      </c>
      <c r="B475" s="14" t="str">
        <f t="array" ref="B475">IF(ROWS($B$11:B475)&gt;COUNTIF(Feuil1!$A$11:$A$500,$B$6),"",INDEX(Feuil1!$B$11:$B$500,SMALL(IF(Feuil1!$B$11:$B$500&lt;&gt;"",IF(Feuil1!$A$11:$A$500=$B$6,ROW(Feuil1!$B$11:$B$500)-ROW(Feuil1!$B$11)+1)),ROWS($B$11:B475))))</f>
        <v/>
      </c>
      <c r="C475" s="14" t="str">
        <f t="array" ref="C475">IF(ROWS($C$11:C475)&gt;COUNTIF(Feuil1!$A$11:$A$500,$B$6),"",INDEX(Feuil1!$C$11:$C$500,SMALL(IF(Feuil1!$C$11:$C$500&lt;&gt;"",IF(Feuil1!$A$11:$A$500=$B$6,ROW(Feuil1!$C$11:$C$500)-ROW(Feuil1!$C$11)+1)),ROWS($C$11:C475))))</f>
        <v/>
      </c>
    </row>
    <row r="476" spans="1:3" ht="18.75" x14ac:dyDescent="0.25">
      <c r="A476" s="13" t="str">
        <f t="shared" si="7"/>
        <v/>
      </c>
      <c r="B476" s="14" t="str">
        <f t="array" ref="B476">IF(ROWS($B$11:B476)&gt;COUNTIF(Feuil1!$A$11:$A$500,$B$6),"",INDEX(Feuil1!$B$11:$B$500,SMALL(IF(Feuil1!$B$11:$B$500&lt;&gt;"",IF(Feuil1!$A$11:$A$500=$B$6,ROW(Feuil1!$B$11:$B$500)-ROW(Feuil1!$B$11)+1)),ROWS($B$11:B476))))</f>
        <v/>
      </c>
      <c r="C476" s="14" t="str">
        <f t="array" ref="C476">IF(ROWS($C$11:C476)&gt;COUNTIF(Feuil1!$A$11:$A$500,$B$6),"",INDEX(Feuil1!$C$11:$C$500,SMALL(IF(Feuil1!$C$11:$C$500&lt;&gt;"",IF(Feuil1!$A$11:$A$500=$B$6,ROW(Feuil1!$C$11:$C$500)-ROW(Feuil1!$C$11)+1)),ROWS($C$11:C476))))</f>
        <v/>
      </c>
    </row>
    <row r="477" spans="1:3" ht="18.75" x14ac:dyDescent="0.25">
      <c r="A477" s="13" t="str">
        <f t="shared" si="7"/>
        <v/>
      </c>
      <c r="B477" s="14" t="str">
        <f t="array" ref="B477">IF(ROWS($B$11:B477)&gt;COUNTIF(Feuil1!$A$11:$A$500,$B$6),"",INDEX(Feuil1!$B$11:$B$500,SMALL(IF(Feuil1!$B$11:$B$500&lt;&gt;"",IF(Feuil1!$A$11:$A$500=$B$6,ROW(Feuil1!$B$11:$B$500)-ROW(Feuil1!$B$11)+1)),ROWS($B$11:B477))))</f>
        <v/>
      </c>
      <c r="C477" s="14" t="str">
        <f t="array" ref="C477">IF(ROWS($C$11:C477)&gt;COUNTIF(Feuil1!$A$11:$A$500,$B$6),"",INDEX(Feuil1!$C$11:$C$500,SMALL(IF(Feuil1!$C$11:$C$500&lt;&gt;"",IF(Feuil1!$A$11:$A$500=$B$6,ROW(Feuil1!$C$11:$C$500)-ROW(Feuil1!$C$11)+1)),ROWS($C$11:C477))))</f>
        <v/>
      </c>
    </row>
    <row r="478" spans="1:3" ht="18.75" x14ac:dyDescent="0.25">
      <c r="A478" s="13" t="str">
        <f t="shared" si="7"/>
        <v/>
      </c>
      <c r="B478" s="14" t="str">
        <f t="array" ref="B478">IF(ROWS($B$11:B478)&gt;COUNTIF(Feuil1!$A$11:$A$500,$B$6),"",INDEX(Feuil1!$B$11:$B$500,SMALL(IF(Feuil1!$B$11:$B$500&lt;&gt;"",IF(Feuil1!$A$11:$A$500=$B$6,ROW(Feuil1!$B$11:$B$500)-ROW(Feuil1!$B$11)+1)),ROWS($B$11:B478))))</f>
        <v/>
      </c>
      <c r="C478" s="14" t="str">
        <f t="array" ref="C478">IF(ROWS($C$11:C478)&gt;COUNTIF(Feuil1!$A$11:$A$500,$B$6),"",INDEX(Feuil1!$C$11:$C$500,SMALL(IF(Feuil1!$C$11:$C$500&lt;&gt;"",IF(Feuil1!$A$11:$A$500=$B$6,ROW(Feuil1!$C$11:$C$500)-ROW(Feuil1!$C$11)+1)),ROWS($C$11:C478))))</f>
        <v/>
      </c>
    </row>
    <row r="479" spans="1:3" ht="18.75" x14ac:dyDescent="0.25">
      <c r="A479" s="13" t="str">
        <f t="shared" si="7"/>
        <v/>
      </c>
      <c r="B479" s="14" t="str">
        <f t="array" ref="B479">IF(ROWS($B$11:B479)&gt;COUNTIF(Feuil1!$A$11:$A$500,$B$6),"",INDEX(Feuil1!$B$11:$B$500,SMALL(IF(Feuil1!$B$11:$B$500&lt;&gt;"",IF(Feuil1!$A$11:$A$500=$B$6,ROW(Feuil1!$B$11:$B$500)-ROW(Feuil1!$B$11)+1)),ROWS($B$11:B479))))</f>
        <v/>
      </c>
      <c r="C479" s="14" t="str">
        <f t="array" ref="C479">IF(ROWS($C$11:C479)&gt;COUNTIF(Feuil1!$A$11:$A$500,$B$6),"",INDEX(Feuil1!$C$11:$C$500,SMALL(IF(Feuil1!$C$11:$C$500&lt;&gt;"",IF(Feuil1!$A$11:$A$500=$B$6,ROW(Feuil1!$C$11:$C$500)-ROW(Feuil1!$C$11)+1)),ROWS($C$11:C479))))</f>
        <v/>
      </c>
    </row>
    <row r="480" spans="1:3" ht="18.75" x14ac:dyDescent="0.25">
      <c r="A480" s="13" t="str">
        <f t="shared" si="7"/>
        <v/>
      </c>
      <c r="B480" s="14" t="str">
        <f t="array" ref="B480">IF(ROWS($B$11:B480)&gt;COUNTIF(Feuil1!$A$11:$A$500,$B$6),"",INDEX(Feuil1!$B$11:$B$500,SMALL(IF(Feuil1!$B$11:$B$500&lt;&gt;"",IF(Feuil1!$A$11:$A$500=$B$6,ROW(Feuil1!$B$11:$B$500)-ROW(Feuil1!$B$11)+1)),ROWS($B$11:B480))))</f>
        <v/>
      </c>
      <c r="C480" s="14" t="str">
        <f t="array" ref="C480">IF(ROWS($C$11:C480)&gt;COUNTIF(Feuil1!$A$11:$A$500,$B$6),"",INDEX(Feuil1!$C$11:$C$500,SMALL(IF(Feuil1!$C$11:$C$500&lt;&gt;"",IF(Feuil1!$A$11:$A$500=$B$6,ROW(Feuil1!$C$11:$C$500)-ROW(Feuil1!$C$11)+1)),ROWS($C$11:C480))))</f>
        <v/>
      </c>
    </row>
    <row r="481" spans="1:3" ht="18.75" x14ac:dyDescent="0.25">
      <c r="A481" s="13" t="str">
        <f t="shared" si="7"/>
        <v/>
      </c>
      <c r="B481" s="14" t="str">
        <f t="array" ref="B481">IF(ROWS($B$11:B481)&gt;COUNTIF(Feuil1!$A$11:$A$500,$B$6),"",INDEX(Feuil1!$B$11:$B$500,SMALL(IF(Feuil1!$B$11:$B$500&lt;&gt;"",IF(Feuil1!$A$11:$A$500=$B$6,ROW(Feuil1!$B$11:$B$500)-ROW(Feuil1!$B$11)+1)),ROWS($B$11:B481))))</f>
        <v/>
      </c>
      <c r="C481" s="14" t="str">
        <f t="array" ref="C481">IF(ROWS($C$11:C481)&gt;COUNTIF(Feuil1!$A$11:$A$500,$B$6),"",INDEX(Feuil1!$C$11:$C$500,SMALL(IF(Feuil1!$C$11:$C$500&lt;&gt;"",IF(Feuil1!$A$11:$A$500=$B$6,ROW(Feuil1!$C$11:$C$500)-ROW(Feuil1!$C$11)+1)),ROWS($C$11:C481))))</f>
        <v/>
      </c>
    </row>
    <row r="482" spans="1:3" ht="18.75" x14ac:dyDescent="0.25">
      <c r="A482" s="13" t="str">
        <f t="shared" si="7"/>
        <v/>
      </c>
      <c r="B482" s="14" t="str">
        <f t="array" ref="B482">IF(ROWS($B$11:B482)&gt;COUNTIF(Feuil1!$A$11:$A$500,$B$6),"",INDEX(Feuil1!$B$11:$B$500,SMALL(IF(Feuil1!$B$11:$B$500&lt;&gt;"",IF(Feuil1!$A$11:$A$500=$B$6,ROW(Feuil1!$B$11:$B$500)-ROW(Feuil1!$B$11)+1)),ROWS($B$11:B482))))</f>
        <v/>
      </c>
      <c r="C482" s="14" t="str">
        <f t="array" ref="C482">IF(ROWS($C$11:C482)&gt;COUNTIF(Feuil1!$A$11:$A$500,$B$6),"",INDEX(Feuil1!$C$11:$C$500,SMALL(IF(Feuil1!$C$11:$C$500&lt;&gt;"",IF(Feuil1!$A$11:$A$500=$B$6,ROW(Feuil1!$C$11:$C$500)-ROW(Feuil1!$C$11)+1)),ROWS($C$11:C482))))</f>
        <v/>
      </c>
    </row>
    <row r="483" spans="1:3" ht="18.75" x14ac:dyDescent="0.25">
      <c r="A483" s="13" t="str">
        <f t="shared" si="7"/>
        <v/>
      </c>
      <c r="B483" s="14" t="str">
        <f t="array" ref="B483">IF(ROWS($B$11:B483)&gt;COUNTIF(Feuil1!$A$11:$A$500,$B$6),"",INDEX(Feuil1!$B$11:$B$500,SMALL(IF(Feuil1!$B$11:$B$500&lt;&gt;"",IF(Feuil1!$A$11:$A$500=$B$6,ROW(Feuil1!$B$11:$B$500)-ROW(Feuil1!$B$11)+1)),ROWS($B$11:B483))))</f>
        <v/>
      </c>
      <c r="C483" s="14" t="str">
        <f t="array" ref="C483">IF(ROWS($C$11:C483)&gt;COUNTIF(Feuil1!$A$11:$A$500,$B$6),"",INDEX(Feuil1!$C$11:$C$500,SMALL(IF(Feuil1!$C$11:$C$500&lt;&gt;"",IF(Feuil1!$A$11:$A$500=$B$6,ROW(Feuil1!$C$11:$C$500)-ROW(Feuil1!$C$11)+1)),ROWS($C$11:C483))))</f>
        <v/>
      </c>
    </row>
    <row r="484" spans="1:3" ht="18.75" x14ac:dyDescent="0.25">
      <c r="A484" s="13" t="str">
        <f t="shared" si="7"/>
        <v/>
      </c>
      <c r="B484" s="14" t="str">
        <f t="array" ref="B484">IF(ROWS($B$11:B484)&gt;COUNTIF(Feuil1!$A$11:$A$500,$B$6),"",INDEX(Feuil1!$B$11:$B$500,SMALL(IF(Feuil1!$B$11:$B$500&lt;&gt;"",IF(Feuil1!$A$11:$A$500=$B$6,ROW(Feuil1!$B$11:$B$500)-ROW(Feuil1!$B$11)+1)),ROWS($B$11:B484))))</f>
        <v/>
      </c>
      <c r="C484" s="14" t="str">
        <f t="array" ref="C484">IF(ROWS($C$11:C484)&gt;COUNTIF(Feuil1!$A$11:$A$500,$B$6),"",INDEX(Feuil1!$C$11:$C$500,SMALL(IF(Feuil1!$C$11:$C$500&lt;&gt;"",IF(Feuil1!$A$11:$A$500=$B$6,ROW(Feuil1!$C$11:$C$500)-ROW(Feuil1!$C$11)+1)),ROWS($C$11:C484))))</f>
        <v/>
      </c>
    </row>
    <row r="485" spans="1:3" ht="18.75" x14ac:dyDescent="0.25">
      <c r="A485" s="13" t="str">
        <f t="shared" si="7"/>
        <v/>
      </c>
      <c r="B485" s="14" t="str">
        <f t="array" ref="B485">IF(ROWS($B$11:B485)&gt;COUNTIF(Feuil1!$A$11:$A$500,$B$6),"",INDEX(Feuil1!$B$11:$B$500,SMALL(IF(Feuil1!$B$11:$B$500&lt;&gt;"",IF(Feuil1!$A$11:$A$500=$B$6,ROW(Feuil1!$B$11:$B$500)-ROW(Feuil1!$B$11)+1)),ROWS($B$11:B485))))</f>
        <v/>
      </c>
      <c r="C485" s="14" t="str">
        <f t="array" ref="C485">IF(ROWS($C$11:C485)&gt;COUNTIF(Feuil1!$A$11:$A$500,$B$6),"",INDEX(Feuil1!$C$11:$C$500,SMALL(IF(Feuil1!$C$11:$C$500&lt;&gt;"",IF(Feuil1!$A$11:$A$500=$B$6,ROW(Feuil1!$C$11:$C$500)-ROW(Feuil1!$C$11)+1)),ROWS($C$11:C485))))</f>
        <v/>
      </c>
    </row>
    <row r="486" spans="1:3" ht="18.75" x14ac:dyDescent="0.25">
      <c r="A486" s="13" t="str">
        <f t="shared" si="7"/>
        <v/>
      </c>
      <c r="B486" s="14" t="str">
        <f t="array" ref="B486">IF(ROWS($B$11:B486)&gt;COUNTIF(Feuil1!$A$11:$A$500,$B$6),"",INDEX(Feuil1!$B$11:$B$500,SMALL(IF(Feuil1!$B$11:$B$500&lt;&gt;"",IF(Feuil1!$A$11:$A$500=$B$6,ROW(Feuil1!$B$11:$B$500)-ROW(Feuil1!$B$11)+1)),ROWS($B$11:B486))))</f>
        <v/>
      </c>
      <c r="C486" s="14" t="str">
        <f t="array" ref="C486">IF(ROWS($C$11:C486)&gt;COUNTIF(Feuil1!$A$11:$A$500,$B$6),"",INDEX(Feuil1!$C$11:$C$500,SMALL(IF(Feuil1!$C$11:$C$500&lt;&gt;"",IF(Feuil1!$A$11:$A$500=$B$6,ROW(Feuil1!$C$11:$C$500)-ROW(Feuil1!$C$11)+1)),ROWS($C$11:C486))))</f>
        <v/>
      </c>
    </row>
    <row r="487" spans="1:3" ht="18.75" x14ac:dyDescent="0.25">
      <c r="A487" s="13" t="str">
        <f t="shared" si="7"/>
        <v/>
      </c>
      <c r="B487" s="14" t="str">
        <f t="array" ref="B487">IF(ROWS($B$11:B487)&gt;COUNTIF(Feuil1!$A$11:$A$500,$B$6),"",INDEX(Feuil1!$B$11:$B$500,SMALL(IF(Feuil1!$B$11:$B$500&lt;&gt;"",IF(Feuil1!$A$11:$A$500=$B$6,ROW(Feuil1!$B$11:$B$500)-ROW(Feuil1!$B$11)+1)),ROWS($B$11:B487))))</f>
        <v/>
      </c>
      <c r="C487" s="14" t="str">
        <f t="array" ref="C487">IF(ROWS($C$11:C487)&gt;COUNTIF(Feuil1!$A$11:$A$500,$B$6),"",INDEX(Feuil1!$C$11:$C$500,SMALL(IF(Feuil1!$C$11:$C$500&lt;&gt;"",IF(Feuil1!$A$11:$A$500=$B$6,ROW(Feuil1!$C$11:$C$500)-ROW(Feuil1!$C$11)+1)),ROWS($C$11:C487))))</f>
        <v/>
      </c>
    </row>
    <row r="488" spans="1:3" ht="18.75" x14ac:dyDescent="0.25">
      <c r="A488" s="13" t="str">
        <f t="shared" si="7"/>
        <v/>
      </c>
      <c r="B488" s="14" t="str">
        <f t="array" ref="B488">IF(ROWS($B$11:B488)&gt;COUNTIF(Feuil1!$A$11:$A$500,$B$6),"",INDEX(Feuil1!$B$11:$B$500,SMALL(IF(Feuil1!$B$11:$B$500&lt;&gt;"",IF(Feuil1!$A$11:$A$500=$B$6,ROW(Feuil1!$B$11:$B$500)-ROW(Feuil1!$B$11)+1)),ROWS($B$11:B488))))</f>
        <v/>
      </c>
      <c r="C488" s="14" t="str">
        <f t="array" ref="C488">IF(ROWS($C$11:C488)&gt;COUNTIF(Feuil1!$A$11:$A$500,$B$6),"",INDEX(Feuil1!$C$11:$C$500,SMALL(IF(Feuil1!$C$11:$C$500&lt;&gt;"",IF(Feuil1!$A$11:$A$500=$B$6,ROW(Feuil1!$C$11:$C$500)-ROW(Feuil1!$C$11)+1)),ROWS($C$11:C488))))</f>
        <v/>
      </c>
    </row>
    <row r="489" spans="1:3" ht="18.75" x14ac:dyDescent="0.25">
      <c r="A489" s="13" t="str">
        <f t="shared" si="7"/>
        <v/>
      </c>
      <c r="B489" s="14" t="str">
        <f t="array" ref="B489">IF(ROWS($B$11:B489)&gt;COUNTIF(Feuil1!$A$11:$A$500,$B$6),"",INDEX(Feuil1!$B$11:$B$500,SMALL(IF(Feuil1!$B$11:$B$500&lt;&gt;"",IF(Feuil1!$A$11:$A$500=$B$6,ROW(Feuil1!$B$11:$B$500)-ROW(Feuil1!$B$11)+1)),ROWS($B$11:B489))))</f>
        <v/>
      </c>
      <c r="C489" s="14" t="str">
        <f t="array" ref="C489">IF(ROWS($C$11:C489)&gt;COUNTIF(Feuil1!$A$11:$A$500,$B$6),"",INDEX(Feuil1!$C$11:$C$500,SMALL(IF(Feuil1!$C$11:$C$500&lt;&gt;"",IF(Feuil1!$A$11:$A$500=$B$6,ROW(Feuil1!$C$11:$C$500)-ROW(Feuil1!$C$11)+1)),ROWS($C$11:C489))))</f>
        <v/>
      </c>
    </row>
    <row r="490" spans="1:3" ht="18.75" x14ac:dyDescent="0.25">
      <c r="A490" s="13" t="str">
        <f t="shared" si="7"/>
        <v/>
      </c>
      <c r="B490" s="14" t="str">
        <f t="array" ref="B490">IF(ROWS($B$11:B490)&gt;COUNTIF(Feuil1!$A$11:$A$500,$B$6),"",INDEX(Feuil1!$B$11:$B$500,SMALL(IF(Feuil1!$B$11:$B$500&lt;&gt;"",IF(Feuil1!$A$11:$A$500=$B$6,ROW(Feuil1!$B$11:$B$500)-ROW(Feuil1!$B$11)+1)),ROWS($B$11:B490))))</f>
        <v/>
      </c>
      <c r="C490" s="14" t="str">
        <f t="array" ref="C490">IF(ROWS($C$11:C490)&gt;COUNTIF(Feuil1!$A$11:$A$500,$B$6),"",INDEX(Feuil1!$C$11:$C$500,SMALL(IF(Feuil1!$C$11:$C$500&lt;&gt;"",IF(Feuil1!$A$11:$A$500=$B$6,ROW(Feuil1!$C$11:$C$500)-ROW(Feuil1!$C$11)+1)),ROWS($C$11:C490))))</f>
        <v/>
      </c>
    </row>
    <row r="491" spans="1:3" ht="18.75" x14ac:dyDescent="0.25">
      <c r="A491" s="13" t="str">
        <f t="shared" si="7"/>
        <v/>
      </c>
      <c r="B491" s="14" t="str">
        <f t="array" ref="B491">IF(ROWS($B$11:B491)&gt;COUNTIF(Feuil1!$A$11:$A$500,$B$6),"",INDEX(Feuil1!$B$11:$B$500,SMALL(IF(Feuil1!$B$11:$B$500&lt;&gt;"",IF(Feuil1!$A$11:$A$500=$B$6,ROW(Feuil1!$B$11:$B$500)-ROW(Feuil1!$B$11)+1)),ROWS($B$11:B491))))</f>
        <v/>
      </c>
      <c r="C491" s="14" t="str">
        <f t="array" ref="C491">IF(ROWS($C$11:C491)&gt;COUNTIF(Feuil1!$A$11:$A$500,$B$6),"",INDEX(Feuil1!$C$11:$C$500,SMALL(IF(Feuil1!$C$11:$C$500&lt;&gt;"",IF(Feuil1!$A$11:$A$500=$B$6,ROW(Feuil1!$C$11:$C$500)-ROW(Feuil1!$C$11)+1)),ROWS($C$11:C491))))</f>
        <v/>
      </c>
    </row>
    <row r="492" spans="1:3" ht="18.75" x14ac:dyDescent="0.25">
      <c r="A492" s="13" t="str">
        <f t="shared" si="7"/>
        <v/>
      </c>
      <c r="B492" s="14" t="str">
        <f t="array" ref="B492">IF(ROWS($B$11:B492)&gt;COUNTIF(Feuil1!$A$11:$A$500,$B$6),"",INDEX(Feuil1!$B$11:$B$500,SMALL(IF(Feuil1!$B$11:$B$500&lt;&gt;"",IF(Feuil1!$A$11:$A$500=$B$6,ROW(Feuil1!$B$11:$B$500)-ROW(Feuil1!$B$11)+1)),ROWS($B$11:B492))))</f>
        <v/>
      </c>
      <c r="C492" s="14" t="str">
        <f t="array" ref="C492">IF(ROWS($C$11:C492)&gt;COUNTIF(Feuil1!$A$11:$A$500,$B$6),"",INDEX(Feuil1!$C$11:$C$500,SMALL(IF(Feuil1!$C$11:$C$500&lt;&gt;"",IF(Feuil1!$A$11:$A$500=$B$6,ROW(Feuil1!$C$11:$C$500)-ROW(Feuil1!$C$11)+1)),ROWS($C$11:C492))))</f>
        <v/>
      </c>
    </row>
    <row r="493" spans="1:3" ht="18.75" x14ac:dyDescent="0.25">
      <c r="A493" s="13" t="str">
        <f t="shared" si="7"/>
        <v/>
      </c>
      <c r="B493" s="14" t="str">
        <f t="array" ref="B493">IF(ROWS($B$11:B493)&gt;COUNTIF(Feuil1!$A$11:$A$500,$B$6),"",INDEX(Feuil1!$B$11:$B$500,SMALL(IF(Feuil1!$B$11:$B$500&lt;&gt;"",IF(Feuil1!$A$11:$A$500=$B$6,ROW(Feuil1!$B$11:$B$500)-ROW(Feuil1!$B$11)+1)),ROWS($B$11:B493))))</f>
        <v/>
      </c>
      <c r="C493" s="14" t="str">
        <f t="array" ref="C493">IF(ROWS($C$11:C493)&gt;COUNTIF(Feuil1!$A$11:$A$500,$B$6),"",INDEX(Feuil1!$C$11:$C$500,SMALL(IF(Feuil1!$C$11:$C$500&lt;&gt;"",IF(Feuil1!$A$11:$A$500=$B$6,ROW(Feuil1!$C$11:$C$500)-ROW(Feuil1!$C$11)+1)),ROWS($C$11:C493))))</f>
        <v/>
      </c>
    </row>
    <row r="494" spans="1:3" ht="18.75" x14ac:dyDescent="0.25">
      <c r="A494" s="13" t="str">
        <f t="shared" si="7"/>
        <v/>
      </c>
      <c r="B494" s="14" t="str">
        <f t="array" ref="B494">IF(ROWS($B$11:B494)&gt;COUNTIF(Feuil1!$A$11:$A$500,$B$6),"",INDEX(Feuil1!$B$11:$B$500,SMALL(IF(Feuil1!$B$11:$B$500&lt;&gt;"",IF(Feuil1!$A$11:$A$500=$B$6,ROW(Feuil1!$B$11:$B$500)-ROW(Feuil1!$B$11)+1)),ROWS($B$11:B494))))</f>
        <v/>
      </c>
      <c r="C494" s="14" t="str">
        <f t="array" ref="C494">IF(ROWS($C$11:C494)&gt;COUNTIF(Feuil1!$A$11:$A$500,$B$6),"",INDEX(Feuil1!$C$11:$C$500,SMALL(IF(Feuil1!$C$11:$C$500&lt;&gt;"",IF(Feuil1!$A$11:$A$500=$B$6,ROW(Feuil1!$C$11:$C$500)-ROW(Feuil1!$C$11)+1)),ROWS($C$11:C494))))</f>
        <v/>
      </c>
    </row>
    <row r="495" spans="1:3" ht="18.75" x14ac:dyDescent="0.25">
      <c r="A495" s="13" t="str">
        <f t="shared" si="7"/>
        <v/>
      </c>
      <c r="B495" s="14" t="str">
        <f t="array" ref="B495">IF(ROWS($B$11:B495)&gt;COUNTIF(Feuil1!$A$11:$A$500,$B$6),"",INDEX(Feuil1!$B$11:$B$500,SMALL(IF(Feuil1!$B$11:$B$500&lt;&gt;"",IF(Feuil1!$A$11:$A$500=$B$6,ROW(Feuil1!$B$11:$B$500)-ROW(Feuil1!$B$11)+1)),ROWS($B$11:B495))))</f>
        <v/>
      </c>
      <c r="C495" s="14" t="str">
        <f t="array" ref="C495">IF(ROWS($C$11:C495)&gt;COUNTIF(Feuil1!$A$11:$A$500,$B$6),"",INDEX(Feuil1!$C$11:$C$500,SMALL(IF(Feuil1!$C$11:$C$500&lt;&gt;"",IF(Feuil1!$A$11:$A$500=$B$6,ROW(Feuil1!$C$11:$C$500)-ROW(Feuil1!$C$11)+1)),ROWS($C$11:C495))))</f>
        <v/>
      </c>
    </row>
    <row r="496" spans="1:3" ht="18.75" x14ac:dyDescent="0.25">
      <c r="A496" s="13" t="str">
        <f t="shared" si="7"/>
        <v/>
      </c>
      <c r="B496" s="14" t="str">
        <f t="array" ref="B496">IF(ROWS($B$11:B496)&gt;COUNTIF(Feuil1!$A$11:$A$500,$B$6),"",INDEX(Feuil1!$B$11:$B$500,SMALL(IF(Feuil1!$B$11:$B$500&lt;&gt;"",IF(Feuil1!$A$11:$A$500=$B$6,ROW(Feuil1!$B$11:$B$500)-ROW(Feuil1!$B$11)+1)),ROWS($B$11:B496))))</f>
        <v/>
      </c>
      <c r="C496" s="14" t="str">
        <f t="array" ref="C496">IF(ROWS($C$11:C496)&gt;COUNTIF(Feuil1!$A$11:$A$500,$B$6),"",INDEX(Feuil1!$C$11:$C$500,SMALL(IF(Feuil1!$C$11:$C$500&lt;&gt;"",IF(Feuil1!$A$11:$A$500=$B$6,ROW(Feuil1!$C$11:$C$500)-ROW(Feuil1!$C$11)+1)),ROWS($C$11:C496))))</f>
        <v/>
      </c>
    </row>
    <row r="497" spans="1:3" ht="18.75" x14ac:dyDescent="0.25">
      <c r="A497" s="13" t="str">
        <f t="shared" si="7"/>
        <v/>
      </c>
      <c r="B497" s="14" t="str">
        <f t="array" ref="B497">IF(ROWS($B$11:B497)&gt;COUNTIF(Feuil1!$A$11:$A$500,$B$6),"",INDEX(Feuil1!$B$11:$B$500,SMALL(IF(Feuil1!$B$11:$B$500&lt;&gt;"",IF(Feuil1!$A$11:$A$500=$B$6,ROW(Feuil1!$B$11:$B$500)-ROW(Feuil1!$B$11)+1)),ROWS($B$11:B497))))</f>
        <v/>
      </c>
      <c r="C497" s="14" t="str">
        <f t="array" ref="C497">IF(ROWS($C$11:C497)&gt;COUNTIF(Feuil1!$A$11:$A$500,$B$6),"",INDEX(Feuil1!$C$11:$C$500,SMALL(IF(Feuil1!$C$11:$C$500&lt;&gt;"",IF(Feuil1!$A$11:$A$500=$B$6,ROW(Feuil1!$C$11:$C$500)-ROW(Feuil1!$C$11)+1)),ROWS($C$11:C497))))</f>
        <v/>
      </c>
    </row>
    <row r="498" spans="1:3" ht="18.75" x14ac:dyDescent="0.25">
      <c r="A498" s="13" t="str">
        <f t="shared" si="7"/>
        <v/>
      </c>
      <c r="B498" s="14" t="str">
        <f t="array" ref="B498">IF(ROWS($B$11:B498)&gt;COUNTIF(Feuil1!$A$11:$A$500,$B$6),"",INDEX(Feuil1!$B$11:$B$500,SMALL(IF(Feuil1!$B$11:$B$500&lt;&gt;"",IF(Feuil1!$A$11:$A$500=$B$6,ROW(Feuil1!$B$11:$B$500)-ROW(Feuil1!$B$11)+1)),ROWS($B$11:B498))))</f>
        <v/>
      </c>
      <c r="C498" s="14" t="str">
        <f t="array" ref="C498">IF(ROWS($C$11:C498)&gt;COUNTIF(Feuil1!$A$11:$A$500,$B$6),"",INDEX(Feuil1!$C$11:$C$500,SMALL(IF(Feuil1!$C$11:$C$500&lt;&gt;"",IF(Feuil1!$A$11:$A$500=$B$6,ROW(Feuil1!$C$11:$C$500)-ROW(Feuil1!$C$11)+1)),ROWS($C$11:C498))))</f>
        <v/>
      </c>
    </row>
    <row r="499" spans="1:3" ht="18.75" x14ac:dyDescent="0.25">
      <c r="A499" s="13" t="str">
        <f t="shared" si="7"/>
        <v/>
      </c>
      <c r="B499" s="14" t="str">
        <f t="array" ref="B499">IF(ROWS($B$11:B499)&gt;COUNTIF(Feuil1!$A$11:$A$500,$B$6),"",INDEX(Feuil1!$B$11:$B$500,SMALL(IF(Feuil1!$B$11:$B$500&lt;&gt;"",IF(Feuil1!$A$11:$A$500=$B$6,ROW(Feuil1!$B$11:$B$500)-ROW(Feuil1!$B$11)+1)),ROWS($B$11:B499))))</f>
        <v/>
      </c>
      <c r="C499" s="14" t="str">
        <f t="array" ref="C499">IF(ROWS($C$11:C499)&gt;COUNTIF(Feuil1!$A$11:$A$500,$B$6),"",INDEX(Feuil1!$C$11:$C$500,SMALL(IF(Feuil1!$C$11:$C$500&lt;&gt;"",IF(Feuil1!$A$11:$A$500=$B$6,ROW(Feuil1!$C$11:$C$500)-ROW(Feuil1!$C$11)+1)),ROWS($C$11:C499))))</f>
        <v/>
      </c>
    </row>
    <row r="500" spans="1:3" ht="18.75" x14ac:dyDescent="0.25">
      <c r="A500" s="13" t="str">
        <f t="shared" si="7"/>
        <v/>
      </c>
      <c r="B500" s="14" t="str">
        <f t="array" ref="B500">IF(ROWS($B$11:B500)&gt;COUNTIF(Feuil1!$A$11:$A$500,$B$6),"",INDEX(Feuil1!$B$11:$B$500,SMALL(IF(Feuil1!$B$11:$B$500&lt;&gt;"",IF(Feuil1!$A$11:$A$500=$B$6,ROW(Feuil1!$B$11:$B$500)-ROW(Feuil1!$B$11)+1)),ROWS($B$11:B500))))</f>
        <v/>
      </c>
      <c r="C500" s="14" t="str">
        <f t="array" ref="C500">IF(ROWS($C$11:C500)&gt;COUNTIF(Feuil1!$A$11:$A$500,$B$6),"",INDEX(Feuil1!$C$11:$C$500,SMALL(IF(Feuil1!$C$11:$C$500&lt;&gt;"",IF(Feuil1!$A$11:$A$500=$B$6,ROW(Feuil1!$C$11:$C$500)-ROW(Feuil1!$C$11)+1)),ROWS($C$11:C500))))</f>
        <v/>
      </c>
    </row>
  </sheetData>
  <conditionalFormatting sqref="A11:C500">
    <cfRule type="expression" dxfId="2" priority="1">
      <formula>$A11&lt;&gt;""</formula>
    </cfRule>
  </conditionalFormatting>
  <dataValidations count="1">
    <dataValidation type="list" allowBlank="1" showInputMessage="1" showErrorMessage="1" sqref="B6">
      <formula1>dates</formula1>
    </dataValidation>
  </dataValidation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500"/>
  <sheetViews>
    <sheetView workbookViewId="0">
      <selection activeCell="B14" sqref="B14"/>
    </sheetView>
  </sheetViews>
  <sheetFormatPr defaultColWidth="11.42578125" defaultRowHeight="15" x14ac:dyDescent="0.25"/>
  <cols>
    <col min="1" max="1" width="29.7109375" style="1" customWidth="1"/>
    <col min="2" max="3" width="16" style="1" customWidth="1"/>
    <col min="4" max="4" width="6.5703125" customWidth="1"/>
    <col min="5" max="5" width="16.5703125" customWidth="1"/>
  </cols>
  <sheetData>
    <row r="4" spans="1:8" ht="21" x14ac:dyDescent="0.35">
      <c r="A4"/>
      <c r="B4" s="15" t="s">
        <v>20</v>
      </c>
      <c r="C4" s="7" t="s">
        <v>19</v>
      </c>
    </row>
    <row r="5" spans="1:8" ht="21" x14ac:dyDescent="0.35">
      <c r="A5" s="18" t="str">
        <f>IF($B$5&gt;$B$6,"ضع التاريخ الأقدم أولاً","")</f>
        <v/>
      </c>
      <c r="B5" s="16">
        <v>42020</v>
      </c>
      <c r="C5" s="7" t="s">
        <v>12</v>
      </c>
      <c r="G5" s="17"/>
      <c r="H5" s="7"/>
    </row>
    <row r="6" spans="1:8" ht="21" x14ac:dyDescent="0.35">
      <c r="A6" s="18"/>
      <c r="B6" s="16">
        <v>42047</v>
      </c>
      <c r="C6" s="7" t="s">
        <v>11</v>
      </c>
      <c r="G6" s="17"/>
      <c r="H6" s="7"/>
    </row>
    <row r="8" spans="1:8" x14ac:dyDescent="0.25">
      <c r="F8" s="11"/>
    </row>
    <row r="9" spans="1:8" x14ac:dyDescent="0.25">
      <c r="F9" s="11"/>
    </row>
    <row r="10" spans="1:8" ht="18.75" x14ac:dyDescent="0.3">
      <c r="A10" s="19" t="s">
        <v>0</v>
      </c>
      <c r="B10" s="19" t="s">
        <v>1</v>
      </c>
      <c r="C10" s="19" t="s">
        <v>2</v>
      </c>
      <c r="E10" s="24" t="str">
        <f>"المجموع لــــ"&amp;" " &amp;"''"&amp;$B$4&amp;"''"&amp;"  بين التاريخين"</f>
        <v>المجموع لــــ ''سليم''  بين التاريخين</v>
      </c>
      <c r="F10" s="24"/>
    </row>
    <row r="11" spans="1:8" ht="23.25" x14ac:dyDescent="0.3">
      <c r="A11" s="20">
        <f t="array" ref="A11">IFERROR(INDEX(Feuil1!$A$11:$A$500,SMALL(IF(Feuil1!$A$11:$A$500&gt;=Feuil3!$B$5,IF(Feuil1!$A$11:$A$500&lt;=Feuil3!$B$6,IF(Feuil1!$B$11:$B$500=$B$4,ROW(Feuil1!$A$11:$A$500)-ROW(Feuil1!$A$11)+1))),ROWS($A$11:A11))),"")</f>
        <v>42047</v>
      </c>
      <c r="B11" s="21" t="str">
        <f>IF($A11&lt;&gt;"",$B$4,"")</f>
        <v>سليم</v>
      </c>
      <c r="C11" s="22">
        <f>IF(ROWS($C$11:C11)&gt;COUNTIF($B$11:$B$500,$B$4),"",INDEX(Feuil1!$C$11:$C$500,MATCH(ROWS($C$11:C11),Feuil1!$I$11:$I$500,0)))</f>
        <v>100</v>
      </c>
      <c r="E11" s="23">
        <f>SUM($C$11:$C$500)</f>
        <v>100</v>
      </c>
      <c r="F11" s="23"/>
    </row>
    <row r="12" spans="1:8" ht="18.75" x14ac:dyDescent="0.3">
      <c r="A12" s="20" t="str">
        <f t="array" ref="A12">IFERROR(INDEX(Feuil1!$A$11:$A$500,SMALL(IF(Feuil1!$A$11:$A$500&gt;=Feuil3!$B$5,IF(Feuil1!$A$11:$A$500&lt;=Feuil3!$B$6,IF(Feuil1!$B$11:$B$500=$B$4,ROW(Feuil1!$A$11:$A$500)-ROW(Feuil1!$A$11)+1))),ROWS($A$11:A12))),"")</f>
        <v/>
      </c>
      <c r="B12" s="21" t="str">
        <f t="shared" ref="B12:B75" si="0">IF($A12&lt;&gt;"",$B$4,"")</f>
        <v/>
      </c>
      <c r="C12" s="22" t="str">
        <f>IF(ROWS($C$11:C12)&gt;COUNTIF($B$11:$B$500,$B$4),"",INDEX(Feuil1!$C$11:$C$500,MATCH(ROWS($C$11:C12),Feuil1!$I$11:$I$500,0)))</f>
        <v/>
      </c>
      <c r="F12" s="11" t="str">
        <f t="array" ref="F12">IFERROR(INDEX(Feuil1!$A$11:$A$20,SMALL(IF(Feuil1!$A$11:$A$20&gt;=Feuil3!$B$5,IF(Feuil1!$A$11:$A$20&lt;=Feuil3!$B$6,IF(Feuil1!$B$11:$B$20=$B$4,ROW(Feuil1!$A$11:$A$20)-ROW(Feuil1!$A$11)+1))),ROWS($A$11:A15))),"")</f>
        <v/>
      </c>
    </row>
    <row r="13" spans="1:8" ht="18.75" x14ac:dyDescent="0.3">
      <c r="A13" s="20" t="str">
        <f t="array" ref="A13">IFERROR(INDEX(Feuil1!$A$11:$A$500,SMALL(IF(Feuil1!$A$11:$A$500&gt;=Feuil3!$B$5,IF(Feuil1!$A$11:$A$500&lt;=Feuil3!$B$6,IF(Feuil1!$B$11:$B$500=$B$4,ROW(Feuil1!$A$11:$A$500)-ROW(Feuil1!$A$11)+1))),ROWS($A$11:A13))),"")</f>
        <v/>
      </c>
      <c r="B13" s="21" t="str">
        <f t="shared" si="0"/>
        <v/>
      </c>
      <c r="C13" s="22" t="str">
        <f>IF(ROWS($C$11:C13)&gt;COUNTIF($B$11:$B$500,$B$4),"",INDEX(Feuil1!$C$11:$C$500,MATCH(ROWS($C$11:C13),Feuil1!$I$11:$I$500,0)))</f>
        <v/>
      </c>
    </row>
    <row r="14" spans="1:8" ht="18.75" x14ac:dyDescent="0.3">
      <c r="A14" s="20" t="str">
        <f t="array" ref="A14">IFERROR(INDEX(Feuil1!$A$11:$A$500,SMALL(IF(Feuil1!$A$11:$A$500&gt;=Feuil3!$B$5,IF(Feuil1!$A$11:$A$500&lt;=Feuil3!$B$6,IF(Feuil1!$B$11:$B$500=$B$4,ROW(Feuil1!$A$11:$A$500)-ROW(Feuil1!$A$11)+1))),ROWS($A$11:A14))),"")</f>
        <v/>
      </c>
      <c r="B14" s="21" t="str">
        <f t="shared" si="0"/>
        <v/>
      </c>
      <c r="C14" s="22" t="str">
        <f>IF(ROWS($C$11:C14)&gt;COUNTIF($B$11:$B$500,$B$4),"",INDEX(Feuil1!$C$11:$C$500,MATCH(ROWS($C$11:C14),Feuil1!$I$11:$I$500,0)))</f>
        <v/>
      </c>
    </row>
    <row r="15" spans="1:8" ht="18.75" x14ac:dyDescent="0.3">
      <c r="A15" s="20" t="str">
        <f t="array" ref="A15">IFERROR(INDEX(Feuil1!$A$11:$A$500,SMALL(IF(Feuil1!$A$11:$A$500&gt;=Feuil3!$B$5,IF(Feuil1!$A$11:$A$500&lt;=Feuil3!$B$6,IF(Feuil1!$B$11:$B$500=$B$4,ROW(Feuil1!$A$11:$A$500)-ROW(Feuil1!$A$11)+1))),ROWS($A$11:A15))),"")</f>
        <v/>
      </c>
      <c r="B15" s="21" t="str">
        <f t="shared" si="0"/>
        <v/>
      </c>
      <c r="C15" s="22" t="str">
        <f>IF(ROWS($C$11:C15)&gt;COUNTIF($B$11:$B$500,$B$4),"",INDEX(Feuil1!$C$11:$C$500,MATCH(ROWS($C$11:C15),Feuil1!$I$11:$I$500,0)))</f>
        <v/>
      </c>
    </row>
    <row r="16" spans="1:8" ht="18.75" x14ac:dyDescent="0.3">
      <c r="A16" s="20" t="str">
        <f t="array" ref="A16">IFERROR(INDEX(Feuil1!$A$11:$A$500,SMALL(IF(Feuil1!$A$11:$A$500&gt;=Feuil3!$B$5,IF(Feuil1!$A$11:$A$500&lt;=Feuil3!$B$6,IF(Feuil1!$B$11:$B$500=$B$4,ROW(Feuil1!$A$11:$A$500)-ROW(Feuil1!$A$11)+1))),ROWS($A$11:A16))),"")</f>
        <v/>
      </c>
      <c r="B16" s="21" t="str">
        <f t="shared" si="0"/>
        <v/>
      </c>
      <c r="C16" s="22" t="str">
        <f>IF(ROWS($C$11:C16)&gt;COUNTIF($B$11:$B$500,$B$4),"",INDEX(Feuil1!$C$11:$C$500,MATCH(ROWS($C$11:C16),Feuil1!$I$11:$I$500,0)))</f>
        <v/>
      </c>
    </row>
    <row r="17" spans="1:3" ht="18.75" x14ac:dyDescent="0.3">
      <c r="A17" s="20" t="str">
        <f t="array" ref="A17">IFERROR(INDEX(Feuil1!$A$11:$A$500,SMALL(IF(Feuil1!$A$11:$A$500&gt;=Feuil3!$B$5,IF(Feuil1!$A$11:$A$500&lt;=Feuil3!$B$6,IF(Feuil1!$B$11:$B$500=$B$4,ROW(Feuil1!$A$11:$A$500)-ROW(Feuil1!$A$11)+1))),ROWS($A$11:A17))),"")</f>
        <v/>
      </c>
      <c r="B17" s="21" t="str">
        <f t="shared" si="0"/>
        <v/>
      </c>
      <c r="C17" s="22" t="str">
        <f>IF(ROWS($C$11:C17)&gt;COUNTIF($B$11:$B$500,$B$4),"",INDEX(Feuil1!$C$11:$C$500,MATCH(ROWS($C$11:C17),Feuil1!$I$11:$I$500,0)))</f>
        <v/>
      </c>
    </row>
    <row r="18" spans="1:3" ht="18.75" x14ac:dyDescent="0.3">
      <c r="A18" s="20" t="str">
        <f t="array" ref="A18">IFERROR(INDEX(Feuil1!$A$11:$A$500,SMALL(IF(Feuil1!$A$11:$A$500&gt;=Feuil3!$B$5,IF(Feuil1!$A$11:$A$500&lt;=Feuil3!$B$6,IF(Feuil1!$B$11:$B$500=$B$4,ROW(Feuil1!$A$11:$A$500)-ROW(Feuil1!$A$11)+1))),ROWS($A$11:A18))),"")</f>
        <v/>
      </c>
      <c r="B18" s="21" t="str">
        <f t="shared" si="0"/>
        <v/>
      </c>
      <c r="C18" s="22" t="str">
        <f>IF(ROWS($C$11:C18)&gt;COUNTIF($B$11:$B$500,$B$4),"",INDEX(Feuil1!$C$11:$C$500,MATCH(ROWS($C$11:C18),Feuil1!$I$11:$I$500,0)))</f>
        <v/>
      </c>
    </row>
    <row r="19" spans="1:3" ht="18.75" x14ac:dyDescent="0.3">
      <c r="A19" s="20" t="str">
        <f t="array" ref="A19">IFERROR(INDEX(Feuil1!$A$11:$A$500,SMALL(IF(Feuil1!$A$11:$A$500&gt;=Feuil3!$B$5,IF(Feuil1!$A$11:$A$500&lt;=Feuil3!$B$6,IF(Feuil1!$B$11:$B$500=$B$4,ROW(Feuil1!$A$11:$A$500)-ROW(Feuil1!$A$11)+1))),ROWS($A$11:A19))),"")</f>
        <v/>
      </c>
      <c r="B19" s="21" t="str">
        <f t="shared" si="0"/>
        <v/>
      </c>
      <c r="C19" s="22" t="str">
        <f>IF(ROWS($C$11:C19)&gt;COUNTIF($B$11:$B$500,$B$4),"",INDEX(Feuil1!$C$11:$C$500,MATCH(ROWS($C$11:C19),Feuil1!$I$11:$I$500,0)))</f>
        <v/>
      </c>
    </row>
    <row r="20" spans="1:3" ht="18.75" x14ac:dyDescent="0.3">
      <c r="A20" s="20" t="str">
        <f t="array" ref="A20">IFERROR(INDEX(Feuil1!$A$11:$A$500,SMALL(IF(Feuil1!$A$11:$A$500&gt;=Feuil3!$B$5,IF(Feuil1!$A$11:$A$500&lt;=Feuil3!$B$6,IF(Feuil1!$B$11:$B$500=$B$4,ROW(Feuil1!$A$11:$A$500)-ROW(Feuil1!$A$11)+1))),ROWS($A$11:A20))),"")</f>
        <v/>
      </c>
      <c r="B20" s="21" t="str">
        <f t="shared" si="0"/>
        <v/>
      </c>
      <c r="C20" s="22" t="str">
        <f>IF(ROWS($C$11:C20)&gt;COUNTIF($B$11:$B$500,$B$4),"",INDEX(Feuil1!$C$11:$C$500,MATCH(ROWS($C$11:C20),Feuil1!$I$11:$I$500,0)))</f>
        <v/>
      </c>
    </row>
    <row r="21" spans="1:3" ht="18.75" x14ac:dyDescent="0.3">
      <c r="A21" s="20" t="str">
        <f t="array" ref="A21">IFERROR(INDEX(Feuil1!$A$11:$A$500,SMALL(IF(Feuil1!$A$11:$A$500&gt;=Feuil3!$B$5,IF(Feuil1!$A$11:$A$500&lt;=Feuil3!$B$6,IF(Feuil1!$B$11:$B$500=$B$4,ROW(Feuil1!$A$11:$A$500)-ROW(Feuil1!$A$11)+1))),ROWS($A$11:A21))),"")</f>
        <v/>
      </c>
      <c r="B21" s="21" t="str">
        <f t="shared" si="0"/>
        <v/>
      </c>
      <c r="C21" s="22" t="str">
        <f>IF(ROWS($C$11:C21)&gt;COUNTIF($B$11:$B$500,$B$4),"",INDEX(Feuil1!$C$11:$C$500,MATCH(ROWS($C$11:C21),Feuil1!$I$11:$I$500,0)))</f>
        <v/>
      </c>
    </row>
    <row r="22" spans="1:3" ht="18.75" x14ac:dyDescent="0.3">
      <c r="A22" s="20" t="str">
        <f t="array" ref="A22">IFERROR(INDEX(Feuil1!$A$11:$A$500,SMALL(IF(Feuil1!$A$11:$A$500&gt;=Feuil3!$B$5,IF(Feuil1!$A$11:$A$500&lt;=Feuil3!$B$6,IF(Feuil1!$B$11:$B$500=$B$4,ROW(Feuil1!$A$11:$A$500)-ROW(Feuil1!$A$11)+1))),ROWS($A$11:A22))),"")</f>
        <v/>
      </c>
      <c r="B22" s="21" t="str">
        <f t="shared" si="0"/>
        <v/>
      </c>
      <c r="C22" s="22" t="str">
        <f>IF(ROWS($C$11:C22)&gt;COUNTIF($B$11:$B$500,$B$4),"",INDEX(Feuil1!$C$11:$C$500,MATCH(ROWS($C$11:C22),Feuil1!$I$11:$I$500,0)))</f>
        <v/>
      </c>
    </row>
    <row r="23" spans="1:3" ht="18.75" x14ac:dyDescent="0.3">
      <c r="A23" s="20" t="str">
        <f t="array" ref="A23">IFERROR(INDEX(Feuil1!$A$11:$A$500,SMALL(IF(Feuil1!$A$11:$A$500&gt;=Feuil3!$B$5,IF(Feuil1!$A$11:$A$500&lt;=Feuil3!$B$6,IF(Feuil1!$B$11:$B$500=$B$4,ROW(Feuil1!$A$11:$A$500)-ROW(Feuil1!$A$11)+1))),ROWS($A$11:A23))),"")</f>
        <v/>
      </c>
      <c r="B23" s="21" t="str">
        <f t="shared" si="0"/>
        <v/>
      </c>
      <c r="C23" s="22" t="str">
        <f>IF(ROWS($C$11:C23)&gt;COUNTIF($B$11:$B$500,$B$4),"",INDEX(Feuil1!$C$11:$C$500,MATCH(ROWS($C$11:C23),Feuil1!$I$11:$I$500,0)))</f>
        <v/>
      </c>
    </row>
    <row r="24" spans="1:3" ht="18.75" x14ac:dyDescent="0.3">
      <c r="A24" s="20" t="str">
        <f t="array" ref="A24">IFERROR(INDEX(Feuil1!$A$11:$A$500,SMALL(IF(Feuil1!$A$11:$A$500&gt;=Feuil3!$B$5,IF(Feuil1!$A$11:$A$500&lt;=Feuil3!$B$6,IF(Feuil1!$B$11:$B$500=$B$4,ROW(Feuil1!$A$11:$A$500)-ROW(Feuil1!$A$11)+1))),ROWS($A$11:A24))),"")</f>
        <v/>
      </c>
      <c r="B24" s="21" t="str">
        <f t="shared" si="0"/>
        <v/>
      </c>
      <c r="C24" s="22" t="str">
        <f>IF(ROWS($C$11:C24)&gt;COUNTIF($B$11:$B$500,$B$4),"",INDEX(Feuil1!$C$11:$C$500,MATCH(ROWS($C$11:C24),Feuil1!$I$11:$I$500,0)))</f>
        <v/>
      </c>
    </row>
    <row r="25" spans="1:3" ht="18.75" x14ac:dyDescent="0.3">
      <c r="A25" s="20" t="str">
        <f t="array" ref="A25">IFERROR(INDEX(Feuil1!$A$11:$A$500,SMALL(IF(Feuil1!$A$11:$A$500&gt;=Feuil3!$B$5,IF(Feuil1!$A$11:$A$500&lt;=Feuil3!$B$6,IF(Feuil1!$B$11:$B$500=$B$4,ROW(Feuil1!$A$11:$A$500)-ROW(Feuil1!$A$11)+1))),ROWS($A$11:A25))),"")</f>
        <v/>
      </c>
      <c r="B25" s="21" t="str">
        <f t="shared" si="0"/>
        <v/>
      </c>
      <c r="C25" s="22" t="str">
        <f>IF(ROWS($C$11:C25)&gt;COUNTIF($B$11:$B$500,$B$4),"",INDEX(Feuil1!$C$11:$C$500,MATCH(ROWS($C$11:C25),Feuil1!$I$11:$I$500,0)))</f>
        <v/>
      </c>
    </row>
    <row r="26" spans="1:3" ht="18.75" x14ac:dyDescent="0.3">
      <c r="A26" s="20" t="str">
        <f t="array" ref="A26">IFERROR(INDEX(Feuil1!$A$11:$A$500,SMALL(IF(Feuil1!$A$11:$A$500&gt;=Feuil3!$B$5,IF(Feuil1!$A$11:$A$500&lt;=Feuil3!$B$6,IF(Feuil1!$B$11:$B$500=$B$4,ROW(Feuil1!$A$11:$A$500)-ROW(Feuil1!$A$11)+1))),ROWS($A$11:A26))),"")</f>
        <v/>
      </c>
      <c r="B26" s="21" t="str">
        <f t="shared" si="0"/>
        <v/>
      </c>
      <c r="C26" s="22" t="str">
        <f>IF(ROWS($C$11:C26)&gt;COUNTIF($B$11:$B$500,$B$4),"",INDEX(Feuil1!$C$11:$C$500,MATCH(ROWS($C$11:C26),Feuil1!$I$11:$I$500,0)))</f>
        <v/>
      </c>
    </row>
    <row r="27" spans="1:3" ht="18.75" x14ac:dyDescent="0.3">
      <c r="A27" s="20" t="str">
        <f t="array" ref="A27">IFERROR(INDEX(Feuil1!$A$11:$A$500,SMALL(IF(Feuil1!$A$11:$A$500&gt;=Feuil3!$B$5,IF(Feuil1!$A$11:$A$500&lt;=Feuil3!$B$6,IF(Feuil1!$B$11:$B$500=$B$4,ROW(Feuil1!$A$11:$A$500)-ROW(Feuil1!$A$11)+1))),ROWS($A$11:A27))),"")</f>
        <v/>
      </c>
      <c r="B27" s="21" t="str">
        <f t="shared" si="0"/>
        <v/>
      </c>
      <c r="C27" s="22" t="str">
        <f>IF(ROWS($C$11:C27)&gt;COUNTIF($B$11:$B$500,$B$4),"",INDEX(Feuil1!$C$11:$C$500,MATCH(ROWS($C$11:C27),Feuil1!$I$11:$I$500,0)))</f>
        <v/>
      </c>
    </row>
    <row r="28" spans="1:3" ht="18.75" x14ac:dyDescent="0.3">
      <c r="A28" s="20" t="str">
        <f t="array" ref="A28">IFERROR(INDEX(Feuil1!$A$11:$A$500,SMALL(IF(Feuil1!$A$11:$A$500&gt;=Feuil3!$B$5,IF(Feuil1!$A$11:$A$500&lt;=Feuil3!$B$6,IF(Feuil1!$B$11:$B$500=$B$4,ROW(Feuil1!$A$11:$A$500)-ROW(Feuil1!$A$11)+1))),ROWS($A$11:A28))),"")</f>
        <v/>
      </c>
      <c r="B28" s="21" t="str">
        <f t="shared" si="0"/>
        <v/>
      </c>
      <c r="C28" s="22" t="str">
        <f>IF(ROWS($C$11:C28)&gt;COUNTIF($B$11:$B$500,$B$4),"",INDEX(Feuil1!$C$11:$C$500,MATCH(ROWS($C$11:C28),Feuil1!$I$11:$I$500,0)))</f>
        <v/>
      </c>
    </row>
    <row r="29" spans="1:3" ht="18.75" x14ac:dyDescent="0.3">
      <c r="A29" s="20" t="str">
        <f t="array" ref="A29">IFERROR(INDEX(Feuil1!$A$11:$A$500,SMALL(IF(Feuil1!$A$11:$A$500&gt;=Feuil3!$B$5,IF(Feuil1!$A$11:$A$500&lt;=Feuil3!$B$6,IF(Feuil1!$B$11:$B$500=$B$4,ROW(Feuil1!$A$11:$A$500)-ROW(Feuil1!$A$11)+1))),ROWS($A$11:A29))),"")</f>
        <v/>
      </c>
      <c r="B29" s="21" t="str">
        <f t="shared" si="0"/>
        <v/>
      </c>
      <c r="C29" s="22" t="str">
        <f>IF(ROWS($C$11:C29)&gt;COUNTIF($B$11:$B$500,$B$4),"",INDEX(Feuil1!$C$11:$C$500,MATCH(ROWS($C$11:C29),Feuil1!$I$11:$I$500,0)))</f>
        <v/>
      </c>
    </row>
    <row r="30" spans="1:3" ht="18.75" x14ac:dyDescent="0.3">
      <c r="A30" s="20" t="str">
        <f t="array" ref="A30">IFERROR(INDEX(Feuil1!$A$11:$A$500,SMALL(IF(Feuil1!$A$11:$A$500&gt;=Feuil3!$B$5,IF(Feuil1!$A$11:$A$500&lt;=Feuil3!$B$6,IF(Feuil1!$B$11:$B$500=$B$4,ROW(Feuil1!$A$11:$A$500)-ROW(Feuil1!$A$11)+1))),ROWS($A$11:A30))),"")</f>
        <v/>
      </c>
      <c r="B30" s="21" t="str">
        <f t="shared" si="0"/>
        <v/>
      </c>
      <c r="C30" s="22" t="str">
        <f>IF(ROWS($C$11:C30)&gt;COUNTIF($B$11:$B$500,$B$4),"",INDEX(Feuil1!$C$11:$C$500,MATCH(ROWS($C$11:C30),Feuil1!$I$11:$I$500,0)))</f>
        <v/>
      </c>
    </row>
    <row r="31" spans="1:3" ht="18.75" x14ac:dyDescent="0.3">
      <c r="A31" s="20" t="str">
        <f t="array" ref="A31">IFERROR(INDEX(Feuil1!$A$11:$A$500,SMALL(IF(Feuil1!$A$11:$A$500&gt;=Feuil3!$B$5,IF(Feuil1!$A$11:$A$500&lt;=Feuil3!$B$6,IF(Feuil1!$B$11:$B$500=$B$4,ROW(Feuil1!$A$11:$A$500)-ROW(Feuil1!$A$11)+1))),ROWS($A$11:A31))),"")</f>
        <v/>
      </c>
      <c r="B31" s="21" t="str">
        <f t="shared" si="0"/>
        <v/>
      </c>
      <c r="C31" s="22" t="str">
        <f>IF(ROWS($C$11:C31)&gt;COUNTIF($B$11:$B$500,$B$4),"",INDEX(Feuil1!$C$11:$C$500,MATCH(ROWS($C$11:C31),Feuil1!$I$11:$I$500,0)))</f>
        <v/>
      </c>
    </row>
    <row r="32" spans="1:3" ht="18.75" x14ac:dyDescent="0.3">
      <c r="A32" s="20" t="str">
        <f t="array" ref="A32">IFERROR(INDEX(Feuil1!$A$11:$A$500,SMALL(IF(Feuil1!$A$11:$A$500&gt;=Feuil3!$B$5,IF(Feuil1!$A$11:$A$500&lt;=Feuil3!$B$6,IF(Feuil1!$B$11:$B$500=$B$4,ROW(Feuil1!$A$11:$A$500)-ROW(Feuil1!$A$11)+1))),ROWS($A$11:A32))),"")</f>
        <v/>
      </c>
      <c r="B32" s="21" t="str">
        <f t="shared" si="0"/>
        <v/>
      </c>
      <c r="C32" s="22" t="str">
        <f>IF(ROWS($C$11:C32)&gt;COUNTIF($B$11:$B$500,$B$4),"",INDEX(Feuil1!$C$11:$C$500,MATCH(ROWS($C$11:C32),Feuil1!$I$11:$I$500,0)))</f>
        <v/>
      </c>
    </row>
    <row r="33" spans="1:3" ht="18.75" x14ac:dyDescent="0.3">
      <c r="A33" s="20" t="str">
        <f t="array" ref="A33">IFERROR(INDEX(Feuil1!$A$11:$A$500,SMALL(IF(Feuil1!$A$11:$A$500&gt;=Feuil3!$B$5,IF(Feuil1!$A$11:$A$500&lt;=Feuil3!$B$6,IF(Feuil1!$B$11:$B$500=$B$4,ROW(Feuil1!$A$11:$A$500)-ROW(Feuil1!$A$11)+1))),ROWS($A$11:A33))),"")</f>
        <v/>
      </c>
      <c r="B33" s="21" t="str">
        <f t="shared" si="0"/>
        <v/>
      </c>
      <c r="C33" s="22" t="str">
        <f>IF(ROWS($C$11:C33)&gt;COUNTIF($B$11:$B$500,$B$4),"",INDEX(Feuil1!$C$11:$C$500,MATCH(ROWS($C$11:C33),Feuil1!$I$11:$I$500,0)))</f>
        <v/>
      </c>
    </row>
    <row r="34" spans="1:3" ht="18.75" x14ac:dyDescent="0.3">
      <c r="A34" s="20" t="str">
        <f t="array" ref="A34">IFERROR(INDEX(Feuil1!$A$11:$A$500,SMALL(IF(Feuil1!$A$11:$A$500&gt;=Feuil3!$B$5,IF(Feuil1!$A$11:$A$500&lt;=Feuil3!$B$6,IF(Feuil1!$B$11:$B$500=$B$4,ROW(Feuil1!$A$11:$A$500)-ROW(Feuil1!$A$11)+1))),ROWS($A$11:A34))),"")</f>
        <v/>
      </c>
      <c r="B34" s="21" t="str">
        <f t="shared" si="0"/>
        <v/>
      </c>
      <c r="C34" s="22" t="str">
        <f>IF(ROWS($C$11:C34)&gt;COUNTIF($B$11:$B$500,$B$4),"",INDEX(Feuil1!$C$11:$C$500,MATCH(ROWS($C$11:C34),Feuil1!$I$11:$I$500,0)))</f>
        <v/>
      </c>
    </row>
    <row r="35" spans="1:3" ht="18.75" x14ac:dyDescent="0.3">
      <c r="A35" s="20" t="str">
        <f t="array" ref="A35">IFERROR(INDEX(Feuil1!$A$11:$A$500,SMALL(IF(Feuil1!$A$11:$A$500&gt;=Feuil3!$B$5,IF(Feuil1!$A$11:$A$500&lt;=Feuil3!$B$6,IF(Feuil1!$B$11:$B$500=$B$4,ROW(Feuil1!$A$11:$A$500)-ROW(Feuil1!$A$11)+1))),ROWS($A$11:A35))),"")</f>
        <v/>
      </c>
      <c r="B35" s="21" t="str">
        <f t="shared" si="0"/>
        <v/>
      </c>
      <c r="C35" s="22" t="str">
        <f>IF(ROWS($C$11:C35)&gt;COUNTIF($B$11:$B$500,$B$4),"",INDEX(Feuil1!$C$11:$C$500,MATCH(ROWS($C$11:C35),Feuil1!$I$11:$I$500,0)))</f>
        <v/>
      </c>
    </row>
    <row r="36" spans="1:3" ht="18.75" x14ac:dyDescent="0.3">
      <c r="A36" s="20" t="str">
        <f t="array" ref="A36">IFERROR(INDEX(Feuil1!$A$11:$A$500,SMALL(IF(Feuil1!$A$11:$A$500&gt;=Feuil3!$B$5,IF(Feuil1!$A$11:$A$500&lt;=Feuil3!$B$6,IF(Feuil1!$B$11:$B$500=$B$4,ROW(Feuil1!$A$11:$A$500)-ROW(Feuil1!$A$11)+1))),ROWS($A$11:A36))),"")</f>
        <v/>
      </c>
      <c r="B36" s="21" t="str">
        <f t="shared" si="0"/>
        <v/>
      </c>
      <c r="C36" s="22" t="str">
        <f>IF(ROWS($C$11:C36)&gt;COUNTIF($B$11:$B$500,$B$4),"",INDEX(Feuil1!$C$11:$C$500,MATCH(ROWS($C$11:C36),Feuil1!$I$11:$I$500,0)))</f>
        <v/>
      </c>
    </row>
    <row r="37" spans="1:3" ht="18.75" x14ac:dyDescent="0.3">
      <c r="A37" s="20" t="str">
        <f t="array" ref="A37">IFERROR(INDEX(Feuil1!$A$11:$A$500,SMALL(IF(Feuil1!$A$11:$A$500&gt;=Feuil3!$B$5,IF(Feuil1!$A$11:$A$500&lt;=Feuil3!$B$6,IF(Feuil1!$B$11:$B$500=$B$4,ROW(Feuil1!$A$11:$A$500)-ROW(Feuil1!$A$11)+1))),ROWS($A$11:A37))),"")</f>
        <v/>
      </c>
      <c r="B37" s="21" t="str">
        <f t="shared" si="0"/>
        <v/>
      </c>
      <c r="C37" s="22" t="str">
        <f>IF(ROWS($C$11:C37)&gt;COUNTIF($B$11:$B$500,$B$4),"",INDEX(Feuil1!$C$11:$C$500,MATCH(ROWS($C$11:C37),Feuil1!$I$11:$I$500,0)))</f>
        <v/>
      </c>
    </row>
    <row r="38" spans="1:3" ht="18.75" x14ac:dyDescent="0.3">
      <c r="A38" s="20" t="str">
        <f t="array" ref="A38">IFERROR(INDEX(Feuil1!$A$11:$A$500,SMALL(IF(Feuil1!$A$11:$A$500&gt;=Feuil3!$B$5,IF(Feuil1!$A$11:$A$500&lt;=Feuil3!$B$6,IF(Feuil1!$B$11:$B$500=$B$4,ROW(Feuil1!$A$11:$A$500)-ROW(Feuil1!$A$11)+1))),ROWS($A$11:A38))),"")</f>
        <v/>
      </c>
      <c r="B38" s="21" t="str">
        <f t="shared" si="0"/>
        <v/>
      </c>
      <c r="C38" s="22" t="str">
        <f>IF(ROWS($C$11:C38)&gt;COUNTIF($B$11:$B$500,$B$4),"",INDEX(Feuil1!$C$11:$C$500,MATCH(ROWS($C$11:C38),Feuil1!$I$11:$I$500,0)))</f>
        <v/>
      </c>
    </row>
    <row r="39" spans="1:3" ht="18.75" x14ac:dyDescent="0.3">
      <c r="A39" s="20" t="str">
        <f t="array" ref="A39">IFERROR(INDEX(Feuil1!$A$11:$A$500,SMALL(IF(Feuil1!$A$11:$A$500&gt;=Feuil3!$B$5,IF(Feuil1!$A$11:$A$500&lt;=Feuil3!$B$6,IF(Feuil1!$B$11:$B$500=$B$4,ROW(Feuil1!$A$11:$A$500)-ROW(Feuil1!$A$11)+1))),ROWS($A$11:A39))),"")</f>
        <v/>
      </c>
      <c r="B39" s="21" t="str">
        <f t="shared" si="0"/>
        <v/>
      </c>
      <c r="C39" s="22" t="str">
        <f>IF(ROWS($C$11:C39)&gt;COUNTIF($B$11:$B$500,$B$4),"",INDEX(Feuil1!$C$11:$C$500,MATCH(ROWS($C$11:C39),Feuil1!$I$11:$I$500,0)))</f>
        <v/>
      </c>
    </row>
    <row r="40" spans="1:3" ht="18.75" x14ac:dyDescent="0.3">
      <c r="A40" s="20" t="str">
        <f t="array" ref="A40">IFERROR(INDEX(Feuil1!$A$11:$A$500,SMALL(IF(Feuil1!$A$11:$A$500&gt;=Feuil3!$B$5,IF(Feuil1!$A$11:$A$500&lt;=Feuil3!$B$6,IF(Feuil1!$B$11:$B$500=$B$4,ROW(Feuil1!$A$11:$A$500)-ROW(Feuil1!$A$11)+1))),ROWS($A$11:A40))),"")</f>
        <v/>
      </c>
      <c r="B40" s="21" t="str">
        <f t="shared" si="0"/>
        <v/>
      </c>
      <c r="C40" s="22" t="str">
        <f>IF(ROWS($C$11:C40)&gt;COUNTIF($B$11:$B$500,$B$4),"",INDEX(Feuil1!$C$11:$C$500,MATCH(ROWS($C$11:C40),Feuil1!$I$11:$I$500,0)))</f>
        <v/>
      </c>
    </row>
    <row r="41" spans="1:3" ht="18.75" x14ac:dyDescent="0.3">
      <c r="A41" s="20" t="str">
        <f t="array" ref="A41">IFERROR(INDEX(Feuil1!$A$11:$A$500,SMALL(IF(Feuil1!$A$11:$A$500&gt;=Feuil3!$B$5,IF(Feuil1!$A$11:$A$500&lt;=Feuil3!$B$6,IF(Feuil1!$B$11:$B$500=$B$4,ROW(Feuil1!$A$11:$A$500)-ROW(Feuil1!$A$11)+1))),ROWS($A$11:A41))),"")</f>
        <v/>
      </c>
      <c r="B41" s="21" t="str">
        <f t="shared" si="0"/>
        <v/>
      </c>
      <c r="C41" s="22" t="str">
        <f>IF(ROWS($C$11:C41)&gt;COUNTIF($B$11:$B$500,$B$4),"",INDEX(Feuil1!$C$11:$C$500,MATCH(ROWS($C$11:C41),Feuil1!$I$11:$I$500,0)))</f>
        <v/>
      </c>
    </row>
    <row r="42" spans="1:3" ht="18.75" x14ac:dyDescent="0.3">
      <c r="A42" s="20" t="str">
        <f t="array" ref="A42">IFERROR(INDEX(Feuil1!$A$11:$A$500,SMALL(IF(Feuil1!$A$11:$A$500&gt;=Feuil3!$B$5,IF(Feuil1!$A$11:$A$500&lt;=Feuil3!$B$6,IF(Feuil1!$B$11:$B$500=$B$4,ROW(Feuil1!$A$11:$A$500)-ROW(Feuil1!$A$11)+1))),ROWS($A$11:A42))),"")</f>
        <v/>
      </c>
      <c r="B42" s="21" t="str">
        <f t="shared" si="0"/>
        <v/>
      </c>
      <c r="C42" s="22" t="str">
        <f>IF(ROWS($C$11:C42)&gt;COUNTIF($B$11:$B$500,$B$4),"",INDEX(Feuil1!$C$11:$C$500,MATCH(ROWS($C$11:C42),Feuil1!$I$11:$I$500,0)))</f>
        <v/>
      </c>
    </row>
    <row r="43" spans="1:3" ht="18.75" x14ac:dyDescent="0.3">
      <c r="A43" s="20" t="str">
        <f t="array" ref="A43">IFERROR(INDEX(Feuil1!$A$11:$A$500,SMALL(IF(Feuil1!$A$11:$A$500&gt;=Feuil3!$B$5,IF(Feuil1!$A$11:$A$500&lt;=Feuil3!$B$6,IF(Feuil1!$B$11:$B$500=$B$4,ROW(Feuil1!$A$11:$A$500)-ROW(Feuil1!$A$11)+1))),ROWS($A$11:A43))),"")</f>
        <v/>
      </c>
      <c r="B43" s="21" t="str">
        <f t="shared" si="0"/>
        <v/>
      </c>
      <c r="C43" s="22" t="str">
        <f>IF(ROWS($C$11:C43)&gt;COUNTIF($B$11:$B$500,$B$4),"",INDEX(Feuil1!$C$11:$C$500,MATCH(ROWS($C$11:C43),Feuil1!$I$11:$I$500,0)))</f>
        <v/>
      </c>
    </row>
    <row r="44" spans="1:3" ht="18.75" x14ac:dyDescent="0.3">
      <c r="A44" s="20" t="str">
        <f t="array" ref="A44">IFERROR(INDEX(Feuil1!$A$11:$A$500,SMALL(IF(Feuil1!$A$11:$A$500&gt;=Feuil3!$B$5,IF(Feuil1!$A$11:$A$500&lt;=Feuil3!$B$6,IF(Feuil1!$B$11:$B$500=$B$4,ROW(Feuil1!$A$11:$A$500)-ROW(Feuil1!$A$11)+1))),ROWS($A$11:A44))),"")</f>
        <v/>
      </c>
      <c r="B44" s="21" t="str">
        <f t="shared" si="0"/>
        <v/>
      </c>
      <c r="C44" s="22" t="str">
        <f>IF(ROWS($C$11:C44)&gt;COUNTIF($B$11:$B$500,$B$4),"",INDEX(Feuil1!$C$11:$C$500,MATCH(ROWS($C$11:C44),Feuil1!$I$11:$I$500,0)))</f>
        <v/>
      </c>
    </row>
    <row r="45" spans="1:3" ht="18.75" x14ac:dyDescent="0.3">
      <c r="A45" s="20" t="str">
        <f t="array" ref="A45">IFERROR(INDEX(Feuil1!$A$11:$A$500,SMALL(IF(Feuil1!$A$11:$A$500&gt;=Feuil3!$B$5,IF(Feuil1!$A$11:$A$500&lt;=Feuil3!$B$6,IF(Feuil1!$B$11:$B$500=$B$4,ROW(Feuil1!$A$11:$A$500)-ROW(Feuil1!$A$11)+1))),ROWS($A$11:A45))),"")</f>
        <v/>
      </c>
      <c r="B45" s="21" t="str">
        <f t="shared" si="0"/>
        <v/>
      </c>
      <c r="C45" s="22" t="str">
        <f>IF(ROWS($C$11:C45)&gt;COUNTIF($B$11:$B$500,$B$4),"",INDEX(Feuil1!$C$11:$C$500,MATCH(ROWS($C$11:C45),Feuil1!$I$11:$I$500,0)))</f>
        <v/>
      </c>
    </row>
    <row r="46" spans="1:3" ht="18.75" x14ac:dyDescent="0.3">
      <c r="A46" s="20" t="str">
        <f t="array" ref="A46">IFERROR(INDEX(Feuil1!$A$11:$A$500,SMALL(IF(Feuil1!$A$11:$A$500&gt;=Feuil3!$B$5,IF(Feuil1!$A$11:$A$500&lt;=Feuil3!$B$6,IF(Feuil1!$B$11:$B$500=$B$4,ROW(Feuil1!$A$11:$A$500)-ROW(Feuil1!$A$11)+1))),ROWS($A$11:A46))),"")</f>
        <v/>
      </c>
      <c r="B46" s="21" t="str">
        <f t="shared" si="0"/>
        <v/>
      </c>
      <c r="C46" s="22" t="str">
        <f>IF(ROWS($C$11:C46)&gt;COUNTIF($B$11:$B$500,$B$4),"",INDEX(Feuil1!$C$11:$C$500,MATCH(ROWS($C$11:C46),Feuil1!$I$11:$I$500,0)))</f>
        <v/>
      </c>
    </row>
    <row r="47" spans="1:3" ht="18.75" x14ac:dyDescent="0.3">
      <c r="A47" s="20" t="str">
        <f t="array" ref="A47">IFERROR(INDEX(Feuil1!$A$11:$A$500,SMALL(IF(Feuil1!$A$11:$A$500&gt;=Feuil3!$B$5,IF(Feuil1!$A$11:$A$500&lt;=Feuil3!$B$6,IF(Feuil1!$B$11:$B$500=$B$4,ROW(Feuil1!$A$11:$A$500)-ROW(Feuil1!$A$11)+1))),ROWS($A$11:A47))),"")</f>
        <v/>
      </c>
      <c r="B47" s="21" t="str">
        <f t="shared" si="0"/>
        <v/>
      </c>
      <c r="C47" s="22" t="str">
        <f>IF(ROWS($C$11:C47)&gt;COUNTIF($B$11:$B$500,$B$4),"",INDEX(Feuil1!$C$11:$C$500,MATCH(ROWS($C$11:C47),Feuil1!$I$11:$I$500,0)))</f>
        <v/>
      </c>
    </row>
    <row r="48" spans="1:3" ht="18.75" x14ac:dyDescent="0.3">
      <c r="A48" s="20" t="str">
        <f t="array" ref="A48">IFERROR(INDEX(Feuil1!$A$11:$A$500,SMALL(IF(Feuil1!$A$11:$A$500&gt;=Feuil3!$B$5,IF(Feuil1!$A$11:$A$500&lt;=Feuil3!$B$6,IF(Feuil1!$B$11:$B$500=$B$4,ROW(Feuil1!$A$11:$A$500)-ROW(Feuil1!$A$11)+1))),ROWS($A$11:A48))),"")</f>
        <v/>
      </c>
      <c r="B48" s="21" t="str">
        <f t="shared" si="0"/>
        <v/>
      </c>
      <c r="C48" s="22" t="str">
        <f>IF(ROWS($C$11:C48)&gt;COUNTIF($B$11:$B$500,$B$4),"",INDEX(Feuil1!$C$11:$C$500,MATCH(ROWS($C$11:C48),Feuil1!$I$11:$I$500,0)))</f>
        <v/>
      </c>
    </row>
    <row r="49" spans="1:3" ht="18.75" x14ac:dyDescent="0.3">
      <c r="A49" s="20" t="str">
        <f t="array" ref="A49">IFERROR(INDEX(Feuil1!$A$11:$A$500,SMALL(IF(Feuil1!$A$11:$A$500&gt;=Feuil3!$B$5,IF(Feuil1!$A$11:$A$500&lt;=Feuil3!$B$6,IF(Feuil1!$B$11:$B$500=$B$4,ROW(Feuil1!$A$11:$A$500)-ROW(Feuil1!$A$11)+1))),ROWS($A$11:A49))),"")</f>
        <v/>
      </c>
      <c r="B49" s="21" t="str">
        <f t="shared" si="0"/>
        <v/>
      </c>
      <c r="C49" s="22" t="str">
        <f>IF(ROWS($C$11:C49)&gt;COUNTIF($B$11:$B$500,$B$4),"",INDEX(Feuil1!$C$11:$C$500,MATCH(ROWS($C$11:C49),Feuil1!$I$11:$I$500,0)))</f>
        <v/>
      </c>
    </row>
    <row r="50" spans="1:3" ht="18.75" x14ac:dyDescent="0.3">
      <c r="A50" s="20" t="str">
        <f t="array" ref="A50">IFERROR(INDEX(Feuil1!$A$11:$A$500,SMALL(IF(Feuil1!$A$11:$A$500&gt;=Feuil3!$B$5,IF(Feuil1!$A$11:$A$500&lt;=Feuil3!$B$6,IF(Feuil1!$B$11:$B$500=$B$4,ROW(Feuil1!$A$11:$A$500)-ROW(Feuil1!$A$11)+1))),ROWS($A$11:A50))),"")</f>
        <v/>
      </c>
      <c r="B50" s="21" t="str">
        <f t="shared" si="0"/>
        <v/>
      </c>
      <c r="C50" s="22" t="str">
        <f>IF(ROWS($C$11:C50)&gt;COUNTIF($B$11:$B$500,$B$4),"",INDEX(Feuil1!$C$11:$C$500,MATCH(ROWS($C$11:C50),Feuil1!$I$11:$I$500,0)))</f>
        <v/>
      </c>
    </row>
    <row r="51" spans="1:3" ht="18.75" x14ac:dyDescent="0.3">
      <c r="A51" s="20" t="str">
        <f t="array" ref="A51">IFERROR(INDEX(Feuil1!$A$11:$A$500,SMALL(IF(Feuil1!$A$11:$A$500&gt;=Feuil3!$B$5,IF(Feuil1!$A$11:$A$500&lt;=Feuil3!$B$6,IF(Feuil1!$B$11:$B$500=$B$4,ROW(Feuil1!$A$11:$A$500)-ROW(Feuil1!$A$11)+1))),ROWS($A$11:A51))),"")</f>
        <v/>
      </c>
      <c r="B51" s="21" t="str">
        <f t="shared" si="0"/>
        <v/>
      </c>
      <c r="C51" s="22" t="str">
        <f>IF(ROWS($C$11:C51)&gt;COUNTIF($B$11:$B$500,$B$4),"",INDEX(Feuil1!$C$11:$C$500,MATCH(ROWS($C$11:C51),Feuil1!$I$11:$I$500,0)))</f>
        <v/>
      </c>
    </row>
    <row r="52" spans="1:3" ht="18.75" x14ac:dyDescent="0.3">
      <c r="A52" s="20" t="str">
        <f t="array" ref="A52">IFERROR(INDEX(Feuil1!$A$11:$A$500,SMALL(IF(Feuil1!$A$11:$A$500&gt;=Feuil3!$B$5,IF(Feuil1!$A$11:$A$500&lt;=Feuil3!$B$6,IF(Feuil1!$B$11:$B$500=$B$4,ROW(Feuil1!$A$11:$A$500)-ROW(Feuil1!$A$11)+1))),ROWS($A$11:A52))),"")</f>
        <v/>
      </c>
      <c r="B52" s="21" t="str">
        <f t="shared" si="0"/>
        <v/>
      </c>
      <c r="C52" s="22" t="str">
        <f>IF(ROWS($C$11:C52)&gt;COUNTIF($B$11:$B$500,$B$4),"",INDEX(Feuil1!$C$11:$C$500,MATCH(ROWS($C$11:C52),Feuil1!$I$11:$I$500,0)))</f>
        <v/>
      </c>
    </row>
    <row r="53" spans="1:3" ht="18.75" x14ac:dyDescent="0.3">
      <c r="A53" s="20" t="str">
        <f t="array" ref="A53">IFERROR(INDEX(Feuil1!$A$11:$A$500,SMALL(IF(Feuil1!$A$11:$A$500&gt;=Feuil3!$B$5,IF(Feuil1!$A$11:$A$500&lt;=Feuil3!$B$6,IF(Feuil1!$B$11:$B$500=$B$4,ROW(Feuil1!$A$11:$A$500)-ROW(Feuil1!$A$11)+1))),ROWS($A$11:A53))),"")</f>
        <v/>
      </c>
      <c r="B53" s="21" t="str">
        <f t="shared" si="0"/>
        <v/>
      </c>
      <c r="C53" s="22" t="str">
        <f>IF(ROWS($C$11:C53)&gt;COUNTIF($B$11:$B$500,$B$4),"",INDEX(Feuil1!$C$11:$C$500,MATCH(ROWS($C$11:C53),Feuil1!$I$11:$I$500,0)))</f>
        <v/>
      </c>
    </row>
    <row r="54" spans="1:3" ht="18.75" x14ac:dyDescent="0.3">
      <c r="A54" s="20" t="str">
        <f t="array" ref="A54">IFERROR(INDEX(Feuil1!$A$11:$A$500,SMALL(IF(Feuil1!$A$11:$A$500&gt;=Feuil3!$B$5,IF(Feuil1!$A$11:$A$500&lt;=Feuil3!$B$6,IF(Feuil1!$B$11:$B$500=$B$4,ROW(Feuil1!$A$11:$A$500)-ROW(Feuil1!$A$11)+1))),ROWS($A$11:A54))),"")</f>
        <v/>
      </c>
      <c r="B54" s="21" t="str">
        <f t="shared" si="0"/>
        <v/>
      </c>
      <c r="C54" s="22" t="str">
        <f>IF(ROWS($C$11:C54)&gt;COUNTIF($B$11:$B$500,$B$4),"",INDEX(Feuil1!$C$11:$C$500,MATCH(ROWS($C$11:C54),Feuil1!$I$11:$I$500,0)))</f>
        <v/>
      </c>
    </row>
    <row r="55" spans="1:3" ht="18.75" x14ac:dyDescent="0.3">
      <c r="A55" s="20" t="str">
        <f t="array" ref="A55">IFERROR(INDEX(Feuil1!$A$11:$A$500,SMALL(IF(Feuil1!$A$11:$A$500&gt;=Feuil3!$B$5,IF(Feuil1!$A$11:$A$500&lt;=Feuil3!$B$6,IF(Feuil1!$B$11:$B$500=$B$4,ROW(Feuil1!$A$11:$A$500)-ROW(Feuil1!$A$11)+1))),ROWS($A$11:A55))),"")</f>
        <v/>
      </c>
      <c r="B55" s="21" t="str">
        <f t="shared" si="0"/>
        <v/>
      </c>
      <c r="C55" s="22" t="str">
        <f>IF(ROWS($C$11:C55)&gt;COUNTIF($B$11:$B$500,$B$4),"",INDEX(Feuil1!$C$11:$C$500,MATCH(ROWS($C$11:C55),Feuil1!$I$11:$I$500,0)))</f>
        <v/>
      </c>
    </row>
    <row r="56" spans="1:3" ht="18.75" x14ac:dyDescent="0.3">
      <c r="A56" s="20" t="str">
        <f t="array" ref="A56">IFERROR(INDEX(Feuil1!$A$11:$A$500,SMALL(IF(Feuil1!$A$11:$A$500&gt;=Feuil3!$B$5,IF(Feuil1!$A$11:$A$500&lt;=Feuil3!$B$6,IF(Feuil1!$B$11:$B$500=$B$4,ROW(Feuil1!$A$11:$A$500)-ROW(Feuil1!$A$11)+1))),ROWS($A$11:A56))),"")</f>
        <v/>
      </c>
      <c r="B56" s="21" t="str">
        <f t="shared" si="0"/>
        <v/>
      </c>
      <c r="C56" s="22" t="str">
        <f>IF(ROWS($C$11:C56)&gt;COUNTIF($B$11:$B$500,$B$4),"",INDEX(Feuil1!$C$11:$C$500,MATCH(ROWS($C$11:C56),Feuil1!$I$11:$I$500,0)))</f>
        <v/>
      </c>
    </row>
    <row r="57" spans="1:3" ht="18.75" x14ac:dyDescent="0.3">
      <c r="A57" s="20" t="str">
        <f t="array" ref="A57">IFERROR(INDEX(Feuil1!$A$11:$A$500,SMALL(IF(Feuil1!$A$11:$A$500&gt;=Feuil3!$B$5,IF(Feuil1!$A$11:$A$500&lt;=Feuil3!$B$6,IF(Feuil1!$B$11:$B$500=$B$4,ROW(Feuil1!$A$11:$A$500)-ROW(Feuil1!$A$11)+1))),ROWS($A$11:A57))),"")</f>
        <v/>
      </c>
      <c r="B57" s="21" t="str">
        <f t="shared" si="0"/>
        <v/>
      </c>
      <c r="C57" s="22" t="str">
        <f>IF(ROWS($C$11:C57)&gt;COUNTIF($B$11:$B$500,$B$4),"",INDEX(Feuil1!$C$11:$C$500,MATCH(ROWS($C$11:C57),Feuil1!$I$11:$I$500,0)))</f>
        <v/>
      </c>
    </row>
    <row r="58" spans="1:3" ht="18.75" x14ac:dyDescent="0.3">
      <c r="A58" s="20" t="str">
        <f t="array" ref="A58">IFERROR(INDEX(Feuil1!$A$11:$A$500,SMALL(IF(Feuil1!$A$11:$A$500&gt;=Feuil3!$B$5,IF(Feuil1!$A$11:$A$500&lt;=Feuil3!$B$6,IF(Feuil1!$B$11:$B$500=$B$4,ROW(Feuil1!$A$11:$A$500)-ROW(Feuil1!$A$11)+1))),ROWS($A$11:A58))),"")</f>
        <v/>
      </c>
      <c r="B58" s="21" t="str">
        <f t="shared" si="0"/>
        <v/>
      </c>
      <c r="C58" s="22" t="str">
        <f>IF(ROWS($C$11:C58)&gt;COUNTIF($B$11:$B$500,$B$4),"",INDEX(Feuil1!$C$11:$C$500,MATCH(ROWS($C$11:C58),Feuil1!$I$11:$I$500,0)))</f>
        <v/>
      </c>
    </row>
    <row r="59" spans="1:3" ht="18.75" x14ac:dyDescent="0.3">
      <c r="A59" s="20" t="str">
        <f t="array" ref="A59">IFERROR(INDEX(Feuil1!$A$11:$A$500,SMALL(IF(Feuil1!$A$11:$A$500&gt;=Feuil3!$B$5,IF(Feuil1!$A$11:$A$500&lt;=Feuil3!$B$6,IF(Feuil1!$B$11:$B$500=$B$4,ROW(Feuil1!$A$11:$A$500)-ROW(Feuil1!$A$11)+1))),ROWS($A$11:A59))),"")</f>
        <v/>
      </c>
      <c r="B59" s="21" t="str">
        <f t="shared" si="0"/>
        <v/>
      </c>
      <c r="C59" s="22" t="str">
        <f>IF(ROWS($C$11:C59)&gt;COUNTIF($B$11:$B$500,$B$4),"",INDEX(Feuil1!$C$11:$C$500,MATCH(ROWS($C$11:C59),Feuil1!$I$11:$I$500,0)))</f>
        <v/>
      </c>
    </row>
    <row r="60" spans="1:3" ht="18.75" x14ac:dyDescent="0.3">
      <c r="A60" s="20" t="str">
        <f t="array" ref="A60">IFERROR(INDEX(Feuil1!$A$11:$A$500,SMALL(IF(Feuil1!$A$11:$A$500&gt;=Feuil3!$B$5,IF(Feuil1!$A$11:$A$500&lt;=Feuil3!$B$6,IF(Feuil1!$B$11:$B$500=$B$4,ROW(Feuil1!$A$11:$A$500)-ROW(Feuil1!$A$11)+1))),ROWS($A$11:A60))),"")</f>
        <v/>
      </c>
      <c r="B60" s="21" t="str">
        <f t="shared" si="0"/>
        <v/>
      </c>
      <c r="C60" s="22" t="str">
        <f>IF(ROWS($C$11:C60)&gt;COUNTIF($B$11:$B$500,$B$4),"",INDEX(Feuil1!$C$11:$C$500,MATCH(ROWS($C$11:C60),Feuil1!$I$11:$I$500,0)))</f>
        <v/>
      </c>
    </row>
    <row r="61" spans="1:3" ht="18.75" x14ac:dyDescent="0.3">
      <c r="A61" s="20" t="str">
        <f t="array" ref="A61">IFERROR(INDEX(Feuil1!$A$11:$A$500,SMALL(IF(Feuil1!$A$11:$A$500&gt;=Feuil3!$B$5,IF(Feuil1!$A$11:$A$500&lt;=Feuil3!$B$6,IF(Feuil1!$B$11:$B$500=$B$4,ROW(Feuil1!$A$11:$A$500)-ROW(Feuil1!$A$11)+1))),ROWS($A$11:A61))),"")</f>
        <v/>
      </c>
      <c r="B61" s="21" t="str">
        <f t="shared" si="0"/>
        <v/>
      </c>
      <c r="C61" s="22" t="str">
        <f>IF(ROWS($C$11:C61)&gt;COUNTIF($B$11:$B$500,$B$4),"",INDEX(Feuil1!$C$11:$C$500,MATCH(ROWS($C$11:C61),Feuil1!$I$11:$I$500,0)))</f>
        <v/>
      </c>
    </row>
    <row r="62" spans="1:3" ht="18.75" x14ac:dyDescent="0.3">
      <c r="A62" s="20" t="str">
        <f t="array" ref="A62">IFERROR(INDEX(Feuil1!$A$11:$A$500,SMALL(IF(Feuil1!$A$11:$A$500&gt;=Feuil3!$B$5,IF(Feuil1!$A$11:$A$500&lt;=Feuil3!$B$6,IF(Feuil1!$B$11:$B$500=$B$4,ROW(Feuil1!$A$11:$A$500)-ROW(Feuil1!$A$11)+1))),ROWS($A$11:A62))),"")</f>
        <v/>
      </c>
      <c r="B62" s="21" t="str">
        <f t="shared" si="0"/>
        <v/>
      </c>
      <c r="C62" s="22" t="str">
        <f>IF(ROWS($C$11:C62)&gt;COUNTIF($B$11:$B$500,$B$4),"",INDEX(Feuil1!$C$11:$C$500,MATCH(ROWS($C$11:C62),Feuil1!$I$11:$I$500,0)))</f>
        <v/>
      </c>
    </row>
    <row r="63" spans="1:3" ht="18.75" x14ac:dyDescent="0.3">
      <c r="A63" s="20" t="str">
        <f t="array" ref="A63">IFERROR(INDEX(Feuil1!$A$11:$A$500,SMALL(IF(Feuil1!$A$11:$A$500&gt;=Feuil3!$B$5,IF(Feuil1!$A$11:$A$500&lt;=Feuil3!$B$6,IF(Feuil1!$B$11:$B$500=$B$4,ROW(Feuil1!$A$11:$A$500)-ROW(Feuil1!$A$11)+1))),ROWS($A$11:A63))),"")</f>
        <v/>
      </c>
      <c r="B63" s="21" t="str">
        <f t="shared" si="0"/>
        <v/>
      </c>
      <c r="C63" s="22" t="str">
        <f>IF(ROWS($C$11:C63)&gt;COUNTIF($B$11:$B$500,$B$4),"",INDEX(Feuil1!$C$11:$C$500,MATCH(ROWS($C$11:C63),Feuil1!$I$11:$I$500,0)))</f>
        <v/>
      </c>
    </row>
    <row r="64" spans="1:3" ht="18.75" x14ac:dyDescent="0.3">
      <c r="A64" s="20" t="str">
        <f t="array" ref="A64">IFERROR(INDEX(Feuil1!$A$11:$A$500,SMALL(IF(Feuil1!$A$11:$A$500&gt;=Feuil3!$B$5,IF(Feuil1!$A$11:$A$500&lt;=Feuil3!$B$6,IF(Feuil1!$B$11:$B$500=$B$4,ROW(Feuil1!$A$11:$A$500)-ROW(Feuil1!$A$11)+1))),ROWS($A$11:A64))),"")</f>
        <v/>
      </c>
      <c r="B64" s="21" t="str">
        <f t="shared" si="0"/>
        <v/>
      </c>
      <c r="C64" s="22" t="str">
        <f>IF(ROWS($C$11:C64)&gt;COUNTIF($B$11:$B$500,$B$4),"",INDEX(Feuil1!$C$11:$C$500,MATCH(ROWS($C$11:C64),Feuil1!$I$11:$I$500,0)))</f>
        <v/>
      </c>
    </row>
    <row r="65" spans="1:3" ht="18.75" x14ac:dyDescent="0.3">
      <c r="A65" s="20" t="str">
        <f t="array" ref="A65">IFERROR(INDEX(Feuil1!$A$11:$A$500,SMALL(IF(Feuil1!$A$11:$A$500&gt;=Feuil3!$B$5,IF(Feuil1!$A$11:$A$500&lt;=Feuil3!$B$6,IF(Feuil1!$B$11:$B$500=$B$4,ROW(Feuil1!$A$11:$A$500)-ROW(Feuil1!$A$11)+1))),ROWS($A$11:A65))),"")</f>
        <v/>
      </c>
      <c r="B65" s="21" t="str">
        <f t="shared" si="0"/>
        <v/>
      </c>
      <c r="C65" s="22" t="str">
        <f>IF(ROWS($C$11:C65)&gt;COUNTIF($B$11:$B$500,$B$4),"",INDEX(Feuil1!$C$11:$C$500,MATCH(ROWS($C$11:C65),Feuil1!$I$11:$I$500,0)))</f>
        <v/>
      </c>
    </row>
    <row r="66" spans="1:3" ht="18.75" x14ac:dyDescent="0.3">
      <c r="A66" s="20" t="str">
        <f t="array" ref="A66">IFERROR(INDEX(Feuil1!$A$11:$A$500,SMALL(IF(Feuil1!$A$11:$A$500&gt;=Feuil3!$B$5,IF(Feuil1!$A$11:$A$500&lt;=Feuil3!$B$6,IF(Feuil1!$B$11:$B$500=$B$4,ROW(Feuil1!$A$11:$A$500)-ROW(Feuil1!$A$11)+1))),ROWS($A$11:A66))),"")</f>
        <v/>
      </c>
      <c r="B66" s="21" t="str">
        <f t="shared" si="0"/>
        <v/>
      </c>
      <c r="C66" s="22" t="str">
        <f>IF(ROWS($C$11:C66)&gt;COUNTIF($B$11:$B$500,$B$4),"",INDEX(Feuil1!$C$11:$C$500,MATCH(ROWS($C$11:C66),Feuil1!$I$11:$I$500,0)))</f>
        <v/>
      </c>
    </row>
    <row r="67" spans="1:3" ht="18.75" x14ac:dyDescent="0.3">
      <c r="A67" s="20" t="str">
        <f t="array" ref="A67">IFERROR(INDEX(Feuil1!$A$11:$A$500,SMALL(IF(Feuil1!$A$11:$A$500&gt;=Feuil3!$B$5,IF(Feuil1!$A$11:$A$500&lt;=Feuil3!$B$6,IF(Feuil1!$B$11:$B$500=$B$4,ROW(Feuil1!$A$11:$A$500)-ROW(Feuil1!$A$11)+1))),ROWS($A$11:A67))),"")</f>
        <v/>
      </c>
      <c r="B67" s="21" t="str">
        <f t="shared" si="0"/>
        <v/>
      </c>
      <c r="C67" s="22" t="str">
        <f>IF(ROWS($C$11:C67)&gt;COUNTIF($B$11:$B$500,$B$4),"",INDEX(Feuil1!$C$11:$C$500,MATCH(ROWS($C$11:C67),Feuil1!$I$11:$I$500,0)))</f>
        <v/>
      </c>
    </row>
    <row r="68" spans="1:3" ht="18.75" x14ac:dyDescent="0.3">
      <c r="A68" s="20" t="str">
        <f t="array" ref="A68">IFERROR(INDEX(Feuil1!$A$11:$A$500,SMALL(IF(Feuil1!$A$11:$A$500&gt;=Feuil3!$B$5,IF(Feuil1!$A$11:$A$500&lt;=Feuil3!$B$6,IF(Feuil1!$B$11:$B$500=$B$4,ROW(Feuil1!$A$11:$A$500)-ROW(Feuil1!$A$11)+1))),ROWS($A$11:A68))),"")</f>
        <v/>
      </c>
      <c r="B68" s="21" t="str">
        <f t="shared" si="0"/>
        <v/>
      </c>
      <c r="C68" s="22" t="str">
        <f>IF(ROWS($C$11:C68)&gt;COUNTIF($B$11:$B$500,$B$4),"",INDEX(Feuil1!$C$11:$C$500,MATCH(ROWS($C$11:C68),Feuil1!$I$11:$I$500,0)))</f>
        <v/>
      </c>
    </row>
    <row r="69" spans="1:3" ht="18.75" x14ac:dyDescent="0.3">
      <c r="A69" s="20" t="str">
        <f t="array" ref="A69">IFERROR(INDEX(Feuil1!$A$11:$A$500,SMALL(IF(Feuil1!$A$11:$A$500&gt;=Feuil3!$B$5,IF(Feuil1!$A$11:$A$500&lt;=Feuil3!$B$6,IF(Feuil1!$B$11:$B$500=$B$4,ROW(Feuil1!$A$11:$A$500)-ROW(Feuil1!$A$11)+1))),ROWS($A$11:A69))),"")</f>
        <v/>
      </c>
      <c r="B69" s="21" t="str">
        <f t="shared" si="0"/>
        <v/>
      </c>
      <c r="C69" s="22" t="str">
        <f>IF(ROWS($C$11:C69)&gt;COUNTIF($B$11:$B$500,$B$4),"",INDEX(Feuil1!$C$11:$C$500,MATCH(ROWS($C$11:C69),Feuil1!$I$11:$I$500,0)))</f>
        <v/>
      </c>
    </row>
    <row r="70" spans="1:3" ht="18.75" x14ac:dyDescent="0.3">
      <c r="A70" s="20" t="str">
        <f t="array" ref="A70">IFERROR(INDEX(Feuil1!$A$11:$A$500,SMALL(IF(Feuil1!$A$11:$A$500&gt;=Feuil3!$B$5,IF(Feuil1!$A$11:$A$500&lt;=Feuil3!$B$6,IF(Feuil1!$B$11:$B$500=$B$4,ROW(Feuil1!$A$11:$A$500)-ROW(Feuil1!$A$11)+1))),ROWS($A$11:A70))),"")</f>
        <v/>
      </c>
      <c r="B70" s="21" t="str">
        <f t="shared" si="0"/>
        <v/>
      </c>
      <c r="C70" s="22" t="str">
        <f>IF(ROWS($C$11:C70)&gt;COUNTIF($B$11:$B$500,$B$4),"",INDEX(Feuil1!$C$11:$C$500,MATCH(ROWS($C$11:C70),Feuil1!$I$11:$I$500,0)))</f>
        <v/>
      </c>
    </row>
    <row r="71" spans="1:3" ht="18.75" x14ac:dyDescent="0.3">
      <c r="A71" s="20" t="str">
        <f t="array" ref="A71">IFERROR(INDEX(Feuil1!$A$11:$A$500,SMALL(IF(Feuil1!$A$11:$A$500&gt;=Feuil3!$B$5,IF(Feuil1!$A$11:$A$500&lt;=Feuil3!$B$6,IF(Feuil1!$B$11:$B$500=$B$4,ROW(Feuil1!$A$11:$A$500)-ROW(Feuil1!$A$11)+1))),ROWS($A$11:A71))),"")</f>
        <v/>
      </c>
      <c r="B71" s="21" t="str">
        <f t="shared" si="0"/>
        <v/>
      </c>
      <c r="C71" s="22" t="str">
        <f>IF(ROWS($C$11:C71)&gt;COUNTIF($B$11:$B$500,$B$4),"",INDEX(Feuil1!$C$11:$C$500,MATCH(ROWS($C$11:C71),Feuil1!$I$11:$I$500,0)))</f>
        <v/>
      </c>
    </row>
    <row r="72" spans="1:3" ht="18.75" x14ac:dyDescent="0.3">
      <c r="A72" s="20" t="str">
        <f t="array" ref="A72">IFERROR(INDEX(Feuil1!$A$11:$A$500,SMALL(IF(Feuil1!$A$11:$A$500&gt;=Feuil3!$B$5,IF(Feuil1!$A$11:$A$500&lt;=Feuil3!$B$6,IF(Feuil1!$B$11:$B$500=$B$4,ROW(Feuil1!$A$11:$A$500)-ROW(Feuil1!$A$11)+1))),ROWS($A$11:A72))),"")</f>
        <v/>
      </c>
      <c r="B72" s="21" t="str">
        <f t="shared" si="0"/>
        <v/>
      </c>
      <c r="C72" s="22" t="str">
        <f>IF(ROWS($C$11:C72)&gt;COUNTIF($B$11:$B$500,$B$4),"",INDEX(Feuil1!$C$11:$C$500,MATCH(ROWS($C$11:C72),Feuil1!$I$11:$I$500,0)))</f>
        <v/>
      </c>
    </row>
    <row r="73" spans="1:3" ht="18.75" x14ac:dyDescent="0.3">
      <c r="A73" s="20" t="str">
        <f t="array" ref="A73">IFERROR(INDEX(Feuil1!$A$11:$A$500,SMALL(IF(Feuil1!$A$11:$A$500&gt;=Feuil3!$B$5,IF(Feuil1!$A$11:$A$500&lt;=Feuil3!$B$6,IF(Feuil1!$B$11:$B$500=$B$4,ROW(Feuil1!$A$11:$A$500)-ROW(Feuil1!$A$11)+1))),ROWS($A$11:A73))),"")</f>
        <v/>
      </c>
      <c r="B73" s="21" t="str">
        <f t="shared" si="0"/>
        <v/>
      </c>
      <c r="C73" s="22" t="str">
        <f>IF(ROWS($C$11:C73)&gt;COUNTIF($B$11:$B$500,$B$4),"",INDEX(Feuil1!$C$11:$C$500,MATCH(ROWS($C$11:C73),Feuil1!$I$11:$I$500,0)))</f>
        <v/>
      </c>
    </row>
    <row r="74" spans="1:3" ht="18.75" x14ac:dyDescent="0.3">
      <c r="A74" s="20" t="str">
        <f t="array" ref="A74">IFERROR(INDEX(Feuil1!$A$11:$A$500,SMALL(IF(Feuil1!$A$11:$A$500&gt;=Feuil3!$B$5,IF(Feuil1!$A$11:$A$500&lt;=Feuil3!$B$6,IF(Feuil1!$B$11:$B$500=$B$4,ROW(Feuil1!$A$11:$A$500)-ROW(Feuil1!$A$11)+1))),ROWS($A$11:A74))),"")</f>
        <v/>
      </c>
      <c r="B74" s="21" t="str">
        <f t="shared" si="0"/>
        <v/>
      </c>
      <c r="C74" s="22" t="str">
        <f>IF(ROWS($C$11:C74)&gt;COUNTIF($B$11:$B$500,$B$4),"",INDEX(Feuil1!$C$11:$C$500,MATCH(ROWS($C$11:C74),Feuil1!$I$11:$I$500,0)))</f>
        <v/>
      </c>
    </row>
    <row r="75" spans="1:3" ht="18.75" x14ac:dyDescent="0.3">
      <c r="A75" s="20" t="str">
        <f t="array" ref="A75">IFERROR(INDEX(Feuil1!$A$11:$A$500,SMALL(IF(Feuil1!$A$11:$A$500&gt;=Feuil3!$B$5,IF(Feuil1!$A$11:$A$500&lt;=Feuil3!$B$6,IF(Feuil1!$B$11:$B$500=$B$4,ROW(Feuil1!$A$11:$A$500)-ROW(Feuil1!$A$11)+1))),ROWS($A$11:A75))),"")</f>
        <v/>
      </c>
      <c r="B75" s="21" t="str">
        <f t="shared" si="0"/>
        <v/>
      </c>
      <c r="C75" s="22" t="str">
        <f>IF(ROWS($C$11:C75)&gt;COUNTIF($B$11:$B$500,$B$4),"",INDEX(Feuil1!$C$11:$C$500,MATCH(ROWS($C$11:C75),Feuil1!$I$11:$I$500,0)))</f>
        <v/>
      </c>
    </row>
    <row r="76" spans="1:3" ht="18.75" x14ac:dyDescent="0.3">
      <c r="A76" s="20" t="str">
        <f t="array" ref="A76">IFERROR(INDEX(Feuil1!$A$11:$A$500,SMALL(IF(Feuil1!$A$11:$A$500&gt;=Feuil3!$B$5,IF(Feuil1!$A$11:$A$500&lt;=Feuil3!$B$6,IF(Feuil1!$B$11:$B$500=$B$4,ROW(Feuil1!$A$11:$A$500)-ROW(Feuil1!$A$11)+1))),ROWS($A$11:A76))),"")</f>
        <v/>
      </c>
      <c r="B76" s="21" t="str">
        <f t="shared" ref="B76:B139" si="1">IF($A76&lt;&gt;"",$B$4,"")</f>
        <v/>
      </c>
      <c r="C76" s="22" t="str">
        <f>IF(ROWS($C$11:C76)&gt;COUNTIF($B$11:$B$500,$B$4),"",INDEX(Feuil1!$C$11:$C$500,MATCH(ROWS($C$11:C76),Feuil1!$I$11:$I$500,0)))</f>
        <v/>
      </c>
    </row>
    <row r="77" spans="1:3" ht="18.75" x14ac:dyDescent="0.3">
      <c r="A77" s="20" t="str">
        <f t="array" ref="A77">IFERROR(INDEX(Feuil1!$A$11:$A$500,SMALL(IF(Feuil1!$A$11:$A$500&gt;=Feuil3!$B$5,IF(Feuil1!$A$11:$A$500&lt;=Feuil3!$B$6,IF(Feuil1!$B$11:$B$500=$B$4,ROW(Feuil1!$A$11:$A$500)-ROW(Feuil1!$A$11)+1))),ROWS($A$11:A77))),"")</f>
        <v/>
      </c>
      <c r="B77" s="21" t="str">
        <f t="shared" si="1"/>
        <v/>
      </c>
      <c r="C77" s="22" t="str">
        <f>IF(ROWS($C$11:C77)&gt;COUNTIF($B$11:$B$500,$B$4),"",INDEX(Feuil1!$C$11:$C$500,MATCH(ROWS($C$11:C77),Feuil1!$I$11:$I$500,0)))</f>
        <v/>
      </c>
    </row>
    <row r="78" spans="1:3" ht="18.75" x14ac:dyDescent="0.3">
      <c r="A78" s="20" t="str">
        <f t="array" ref="A78">IFERROR(INDEX(Feuil1!$A$11:$A$500,SMALL(IF(Feuil1!$A$11:$A$500&gt;=Feuil3!$B$5,IF(Feuil1!$A$11:$A$500&lt;=Feuil3!$B$6,IF(Feuil1!$B$11:$B$500=$B$4,ROW(Feuil1!$A$11:$A$500)-ROW(Feuil1!$A$11)+1))),ROWS($A$11:A78))),"")</f>
        <v/>
      </c>
      <c r="B78" s="21" t="str">
        <f t="shared" si="1"/>
        <v/>
      </c>
      <c r="C78" s="22" t="str">
        <f>IF(ROWS($C$11:C78)&gt;COUNTIF($B$11:$B$500,$B$4),"",INDEX(Feuil1!$C$11:$C$500,MATCH(ROWS($C$11:C78),Feuil1!$I$11:$I$500,0)))</f>
        <v/>
      </c>
    </row>
    <row r="79" spans="1:3" ht="18.75" x14ac:dyDescent="0.3">
      <c r="A79" s="20" t="str">
        <f t="array" ref="A79">IFERROR(INDEX(Feuil1!$A$11:$A$500,SMALL(IF(Feuil1!$A$11:$A$500&gt;=Feuil3!$B$5,IF(Feuil1!$A$11:$A$500&lt;=Feuil3!$B$6,IF(Feuil1!$B$11:$B$500=$B$4,ROW(Feuil1!$A$11:$A$500)-ROW(Feuil1!$A$11)+1))),ROWS($A$11:A79))),"")</f>
        <v/>
      </c>
      <c r="B79" s="21" t="str">
        <f t="shared" si="1"/>
        <v/>
      </c>
      <c r="C79" s="22" t="str">
        <f>IF(ROWS($C$11:C79)&gt;COUNTIF($B$11:$B$500,$B$4),"",INDEX(Feuil1!$C$11:$C$500,MATCH(ROWS($C$11:C79),Feuil1!$I$11:$I$500,0)))</f>
        <v/>
      </c>
    </row>
    <row r="80" spans="1:3" ht="18.75" x14ac:dyDescent="0.3">
      <c r="A80" s="20" t="str">
        <f t="array" ref="A80">IFERROR(INDEX(Feuil1!$A$11:$A$500,SMALL(IF(Feuil1!$A$11:$A$500&gt;=Feuil3!$B$5,IF(Feuil1!$A$11:$A$500&lt;=Feuil3!$B$6,IF(Feuil1!$B$11:$B$500=$B$4,ROW(Feuil1!$A$11:$A$500)-ROW(Feuil1!$A$11)+1))),ROWS($A$11:A80))),"")</f>
        <v/>
      </c>
      <c r="B80" s="21" t="str">
        <f t="shared" si="1"/>
        <v/>
      </c>
      <c r="C80" s="22" t="str">
        <f>IF(ROWS($C$11:C80)&gt;COUNTIF($B$11:$B$500,$B$4),"",INDEX(Feuil1!$C$11:$C$500,MATCH(ROWS($C$11:C80),Feuil1!$I$11:$I$500,0)))</f>
        <v/>
      </c>
    </row>
    <row r="81" spans="1:3" ht="18.75" x14ac:dyDescent="0.3">
      <c r="A81" s="20" t="str">
        <f t="array" ref="A81">IFERROR(INDEX(Feuil1!$A$11:$A$500,SMALL(IF(Feuil1!$A$11:$A$500&gt;=Feuil3!$B$5,IF(Feuil1!$A$11:$A$500&lt;=Feuil3!$B$6,IF(Feuil1!$B$11:$B$500=$B$4,ROW(Feuil1!$A$11:$A$500)-ROW(Feuil1!$A$11)+1))),ROWS($A$11:A81))),"")</f>
        <v/>
      </c>
      <c r="B81" s="21" t="str">
        <f t="shared" si="1"/>
        <v/>
      </c>
      <c r="C81" s="22" t="str">
        <f>IF(ROWS($C$11:C81)&gt;COUNTIF($B$11:$B$500,$B$4),"",INDEX(Feuil1!$C$11:$C$500,MATCH(ROWS($C$11:C81),Feuil1!$I$11:$I$500,0)))</f>
        <v/>
      </c>
    </row>
    <row r="82" spans="1:3" ht="18.75" x14ac:dyDescent="0.3">
      <c r="A82" s="20" t="str">
        <f t="array" ref="A82">IFERROR(INDEX(Feuil1!$A$11:$A$500,SMALL(IF(Feuil1!$A$11:$A$500&gt;=Feuil3!$B$5,IF(Feuil1!$A$11:$A$500&lt;=Feuil3!$B$6,IF(Feuil1!$B$11:$B$500=$B$4,ROW(Feuil1!$A$11:$A$500)-ROW(Feuil1!$A$11)+1))),ROWS($A$11:A82))),"")</f>
        <v/>
      </c>
      <c r="B82" s="21" t="str">
        <f t="shared" si="1"/>
        <v/>
      </c>
      <c r="C82" s="22" t="str">
        <f>IF(ROWS($C$11:C82)&gt;COUNTIF($B$11:$B$500,$B$4),"",INDEX(Feuil1!$C$11:$C$500,MATCH(ROWS($C$11:C82),Feuil1!$I$11:$I$500,0)))</f>
        <v/>
      </c>
    </row>
    <row r="83" spans="1:3" ht="18.75" x14ac:dyDescent="0.3">
      <c r="A83" s="20" t="str">
        <f t="array" ref="A83">IFERROR(INDEX(Feuil1!$A$11:$A$500,SMALL(IF(Feuil1!$A$11:$A$500&gt;=Feuil3!$B$5,IF(Feuil1!$A$11:$A$500&lt;=Feuil3!$B$6,IF(Feuil1!$B$11:$B$500=$B$4,ROW(Feuil1!$A$11:$A$500)-ROW(Feuil1!$A$11)+1))),ROWS($A$11:A83))),"")</f>
        <v/>
      </c>
      <c r="B83" s="21" t="str">
        <f t="shared" si="1"/>
        <v/>
      </c>
      <c r="C83" s="22" t="str">
        <f>IF(ROWS($C$11:C83)&gt;COUNTIF($B$11:$B$500,$B$4),"",INDEX(Feuil1!$C$11:$C$500,MATCH(ROWS($C$11:C83),Feuil1!$I$11:$I$500,0)))</f>
        <v/>
      </c>
    </row>
    <row r="84" spans="1:3" ht="18.75" x14ac:dyDescent="0.3">
      <c r="A84" s="20" t="str">
        <f t="array" ref="A84">IFERROR(INDEX(Feuil1!$A$11:$A$500,SMALL(IF(Feuil1!$A$11:$A$500&gt;=Feuil3!$B$5,IF(Feuil1!$A$11:$A$500&lt;=Feuil3!$B$6,IF(Feuil1!$B$11:$B$500=$B$4,ROW(Feuil1!$A$11:$A$500)-ROW(Feuil1!$A$11)+1))),ROWS($A$11:A84))),"")</f>
        <v/>
      </c>
      <c r="B84" s="21" t="str">
        <f t="shared" si="1"/>
        <v/>
      </c>
      <c r="C84" s="22" t="str">
        <f>IF(ROWS($C$11:C84)&gt;COUNTIF($B$11:$B$500,$B$4),"",INDEX(Feuil1!$C$11:$C$500,MATCH(ROWS($C$11:C84),Feuil1!$I$11:$I$500,0)))</f>
        <v/>
      </c>
    </row>
    <row r="85" spans="1:3" ht="18.75" x14ac:dyDescent="0.3">
      <c r="A85" s="20" t="str">
        <f t="array" ref="A85">IFERROR(INDEX(Feuil1!$A$11:$A$500,SMALL(IF(Feuil1!$A$11:$A$500&gt;=Feuil3!$B$5,IF(Feuil1!$A$11:$A$500&lt;=Feuil3!$B$6,IF(Feuil1!$B$11:$B$500=$B$4,ROW(Feuil1!$A$11:$A$500)-ROW(Feuil1!$A$11)+1))),ROWS($A$11:A85))),"")</f>
        <v/>
      </c>
      <c r="B85" s="21" t="str">
        <f t="shared" si="1"/>
        <v/>
      </c>
      <c r="C85" s="22" t="str">
        <f>IF(ROWS($C$11:C85)&gt;COUNTIF($B$11:$B$500,$B$4),"",INDEX(Feuil1!$C$11:$C$500,MATCH(ROWS($C$11:C85),Feuil1!$I$11:$I$500,0)))</f>
        <v/>
      </c>
    </row>
    <row r="86" spans="1:3" ht="18.75" x14ac:dyDescent="0.3">
      <c r="A86" s="20" t="str">
        <f t="array" ref="A86">IFERROR(INDEX(Feuil1!$A$11:$A$500,SMALL(IF(Feuil1!$A$11:$A$500&gt;=Feuil3!$B$5,IF(Feuil1!$A$11:$A$500&lt;=Feuil3!$B$6,IF(Feuil1!$B$11:$B$500=$B$4,ROW(Feuil1!$A$11:$A$500)-ROW(Feuil1!$A$11)+1))),ROWS($A$11:A86))),"")</f>
        <v/>
      </c>
      <c r="B86" s="21" t="str">
        <f t="shared" si="1"/>
        <v/>
      </c>
      <c r="C86" s="22" t="str">
        <f>IF(ROWS($C$11:C86)&gt;COUNTIF($B$11:$B$500,$B$4),"",INDEX(Feuil1!$C$11:$C$500,MATCH(ROWS($C$11:C86),Feuil1!$I$11:$I$500,0)))</f>
        <v/>
      </c>
    </row>
    <row r="87" spans="1:3" ht="18.75" x14ac:dyDescent="0.3">
      <c r="A87" s="20" t="str">
        <f t="array" ref="A87">IFERROR(INDEX(Feuil1!$A$11:$A$500,SMALL(IF(Feuil1!$A$11:$A$500&gt;=Feuil3!$B$5,IF(Feuil1!$A$11:$A$500&lt;=Feuil3!$B$6,IF(Feuil1!$B$11:$B$500=$B$4,ROW(Feuil1!$A$11:$A$500)-ROW(Feuil1!$A$11)+1))),ROWS($A$11:A87))),"")</f>
        <v/>
      </c>
      <c r="B87" s="21" t="str">
        <f t="shared" si="1"/>
        <v/>
      </c>
      <c r="C87" s="22" t="str">
        <f>IF(ROWS($C$11:C87)&gt;COUNTIF($B$11:$B$500,$B$4),"",INDEX(Feuil1!$C$11:$C$500,MATCH(ROWS($C$11:C87),Feuil1!$I$11:$I$500,0)))</f>
        <v/>
      </c>
    </row>
    <row r="88" spans="1:3" ht="18.75" x14ac:dyDescent="0.3">
      <c r="A88" s="20" t="str">
        <f t="array" ref="A88">IFERROR(INDEX(Feuil1!$A$11:$A$500,SMALL(IF(Feuil1!$A$11:$A$500&gt;=Feuil3!$B$5,IF(Feuil1!$A$11:$A$500&lt;=Feuil3!$B$6,IF(Feuil1!$B$11:$B$500=$B$4,ROW(Feuil1!$A$11:$A$500)-ROW(Feuil1!$A$11)+1))),ROWS($A$11:A88))),"")</f>
        <v/>
      </c>
      <c r="B88" s="21" t="str">
        <f t="shared" si="1"/>
        <v/>
      </c>
      <c r="C88" s="22" t="str">
        <f>IF(ROWS($C$11:C88)&gt;COUNTIF($B$11:$B$500,$B$4),"",INDEX(Feuil1!$C$11:$C$500,MATCH(ROWS($C$11:C88),Feuil1!$I$11:$I$500,0)))</f>
        <v/>
      </c>
    </row>
    <row r="89" spans="1:3" ht="18.75" x14ac:dyDescent="0.3">
      <c r="A89" s="20" t="str">
        <f t="array" ref="A89">IFERROR(INDEX(Feuil1!$A$11:$A$500,SMALL(IF(Feuil1!$A$11:$A$500&gt;=Feuil3!$B$5,IF(Feuil1!$A$11:$A$500&lt;=Feuil3!$B$6,IF(Feuil1!$B$11:$B$500=$B$4,ROW(Feuil1!$A$11:$A$500)-ROW(Feuil1!$A$11)+1))),ROWS($A$11:A89))),"")</f>
        <v/>
      </c>
      <c r="B89" s="21" t="str">
        <f t="shared" si="1"/>
        <v/>
      </c>
      <c r="C89" s="22" t="str">
        <f>IF(ROWS($C$11:C89)&gt;COUNTIF($B$11:$B$500,$B$4),"",INDEX(Feuil1!$C$11:$C$500,MATCH(ROWS($C$11:C89),Feuil1!$I$11:$I$500,0)))</f>
        <v/>
      </c>
    </row>
    <row r="90" spans="1:3" ht="18.75" x14ac:dyDescent="0.3">
      <c r="A90" s="20" t="str">
        <f t="array" ref="A90">IFERROR(INDEX(Feuil1!$A$11:$A$500,SMALL(IF(Feuil1!$A$11:$A$500&gt;=Feuil3!$B$5,IF(Feuil1!$A$11:$A$500&lt;=Feuil3!$B$6,IF(Feuil1!$B$11:$B$500=$B$4,ROW(Feuil1!$A$11:$A$500)-ROW(Feuil1!$A$11)+1))),ROWS($A$11:A90))),"")</f>
        <v/>
      </c>
      <c r="B90" s="21" t="str">
        <f t="shared" si="1"/>
        <v/>
      </c>
      <c r="C90" s="22" t="str">
        <f>IF(ROWS($C$11:C90)&gt;COUNTIF($B$11:$B$500,$B$4),"",INDEX(Feuil1!$C$11:$C$500,MATCH(ROWS($C$11:C90),Feuil1!$I$11:$I$500,0)))</f>
        <v/>
      </c>
    </row>
    <row r="91" spans="1:3" ht="18.75" x14ac:dyDescent="0.3">
      <c r="A91" s="20" t="str">
        <f t="array" ref="A91">IFERROR(INDEX(Feuil1!$A$11:$A$500,SMALL(IF(Feuil1!$A$11:$A$500&gt;=Feuil3!$B$5,IF(Feuil1!$A$11:$A$500&lt;=Feuil3!$B$6,IF(Feuil1!$B$11:$B$500=$B$4,ROW(Feuil1!$A$11:$A$500)-ROW(Feuil1!$A$11)+1))),ROWS($A$11:A91))),"")</f>
        <v/>
      </c>
      <c r="B91" s="21" t="str">
        <f t="shared" si="1"/>
        <v/>
      </c>
      <c r="C91" s="22" t="str">
        <f>IF(ROWS($C$11:C91)&gt;COUNTIF($B$11:$B$500,$B$4),"",INDEX(Feuil1!$C$11:$C$500,MATCH(ROWS($C$11:C91),Feuil1!$I$11:$I$500,0)))</f>
        <v/>
      </c>
    </row>
    <row r="92" spans="1:3" ht="18.75" x14ac:dyDescent="0.3">
      <c r="A92" s="20" t="str">
        <f t="array" ref="A92">IFERROR(INDEX(Feuil1!$A$11:$A$500,SMALL(IF(Feuil1!$A$11:$A$500&gt;=Feuil3!$B$5,IF(Feuil1!$A$11:$A$500&lt;=Feuil3!$B$6,IF(Feuil1!$B$11:$B$500=$B$4,ROW(Feuil1!$A$11:$A$500)-ROW(Feuil1!$A$11)+1))),ROWS($A$11:A92))),"")</f>
        <v/>
      </c>
      <c r="B92" s="21" t="str">
        <f t="shared" si="1"/>
        <v/>
      </c>
      <c r="C92" s="22" t="str">
        <f>IF(ROWS($C$11:C92)&gt;COUNTIF($B$11:$B$500,$B$4),"",INDEX(Feuil1!$C$11:$C$500,MATCH(ROWS($C$11:C92),Feuil1!$I$11:$I$500,0)))</f>
        <v/>
      </c>
    </row>
    <row r="93" spans="1:3" ht="18.75" x14ac:dyDescent="0.3">
      <c r="A93" s="20" t="str">
        <f t="array" ref="A93">IFERROR(INDEX(Feuil1!$A$11:$A$500,SMALL(IF(Feuil1!$A$11:$A$500&gt;=Feuil3!$B$5,IF(Feuil1!$A$11:$A$500&lt;=Feuil3!$B$6,IF(Feuil1!$B$11:$B$500=$B$4,ROW(Feuil1!$A$11:$A$500)-ROW(Feuil1!$A$11)+1))),ROWS($A$11:A93))),"")</f>
        <v/>
      </c>
      <c r="B93" s="21" t="str">
        <f t="shared" si="1"/>
        <v/>
      </c>
      <c r="C93" s="22" t="str">
        <f>IF(ROWS($C$11:C93)&gt;COUNTIF($B$11:$B$500,$B$4),"",INDEX(Feuil1!$C$11:$C$500,MATCH(ROWS($C$11:C93),Feuil1!$I$11:$I$500,0)))</f>
        <v/>
      </c>
    </row>
    <row r="94" spans="1:3" ht="18.75" x14ac:dyDescent="0.3">
      <c r="A94" s="20" t="str">
        <f t="array" ref="A94">IFERROR(INDEX(Feuil1!$A$11:$A$500,SMALL(IF(Feuil1!$A$11:$A$500&gt;=Feuil3!$B$5,IF(Feuil1!$A$11:$A$500&lt;=Feuil3!$B$6,IF(Feuil1!$B$11:$B$500=$B$4,ROW(Feuil1!$A$11:$A$500)-ROW(Feuil1!$A$11)+1))),ROWS($A$11:A94))),"")</f>
        <v/>
      </c>
      <c r="B94" s="21" t="str">
        <f t="shared" si="1"/>
        <v/>
      </c>
      <c r="C94" s="22" t="str">
        <f>IF(ROWS($C$11:C94)&gt;COUNTIF($B$11:$B$500,$B$4),"",INDEX(Feuil1!$C$11:$C$500,MATCH(ROWS($C$11:C94),Feuil1!$I$11:$I$500,0)))</f>
        <v/>
      </c>
    </row>
    <row r="95" spans="1:3" ht="18.75" x14ac:dyDescent="0.3">
      <c r="A95" s="20" t="str">
        <f t="array" ref="A95">IFERROR(INDEX(Feuil1!$A$11:$A$500,SMALL(IF(Feuil1!$A$11:$A$500&gt;=Feuil3!$B$5,IF(Feuil1!$A$11:$A$500&lt;=Feuil3!$B$6,IF(Feuil1!$B$11:$B$500=$B$4,ROW(Feuil1!$A$11:$A$500)-ROW(Feuil1!$A$11)+1))),ROWS($A$11:A95))),"")</f>
        <v/>
      </c>
      <c r="B95" s="21" t="str">
        <f t="shared" si="1"/>
        <v/>
      </c>
      <c r="C95" s="22" t="str">
        <f>IF(ROWS($C$11:C95)&gt;COUNTIF($B$11:$B$500,$B$4),"",INDEX(Feuil1!$C$11:$C$500,MATCH(ROWS($C$11:C95),Feuil1!$I$11:$I$500,0)))</f>
        <v/>
      </c>
    </row>
    <row r="96" spans="1:3" ht="18.75" x14ac:dyDescent="0.3">
      <c r="A96" s="20" t="str">
        <f t="array" ref="A96">IFERROR(INDEX(Feuil1!$A$11:$A$500,SMALL(IF(Feuil1!$A$11:$A$500&gt;=Feuil3!$B$5,IF(Feuil1!$A$11:$A$500&lt;=Feuil3!$B$6,IF(Feuil1!$B$11:$B$500=$B$4,ROW(Feuil1!$A$11:$A$500)-ROW(Feuil1!$A$11)+1))),ROWS($A$11:A96))),"")</f>
        <v/>
      </c>
      <c r="B96" s="21" t="str">
        <f t="shared" si="1"/>
        <v/>
      </c>
      <c r="C96" s="22" t="str">
        <f>IF(ROWS($C$11:C96)&gt;COUNTIF($B$11:$B$500,$B$4),"",INDEX(Feuil1!$C$11:$C$500,MATCH(ROWS($C$11:C96),Feuil1!$I$11:$I$500,0)))</f>
        <v/>
      </c>
    </row>
    <row r="97" spans="1:3" ht="18.75" x14ac:dyDescent="0.3">
      <c r="A97" s="20" t="str">
        <f t="array" ref="A97">IFERROR(INDEX(Feuil1!$A$11:$A$500,SMALL(IF(Feuil1!$A$11:$A$500&gt;=Feuil3!$B$5,IF(Feuil1!$A$11:$A$500&lt;=Feuil3!$B$6,IF(Feuil1!$B$11:$B$500=$B$4,ROW(Feuil1!$A$11:$A$500)-ROW(Feuil1!$A$11)+1))),ROWS($A$11:A97))),"")</f>
        <v/>
      </c>
      <c r="B97" s="21" t="str">
        <f t="shared" si="1"/>
        <v/>
      </c>
      <c r="C97" s="22" t="str">
        <f>IF(ROWS($C$11:C97)&gt;COUNTIF($B$11:$B$500,$B$4),"",INDEX(Feuil1!$C$11:$C$500,MATCH(ROWS($C$11:C97),Feuil1!$I$11:$I$500,0)))</f>
        <v/>
      </c>
    </row>
    <row r="98" spans="1:3" ht="18.75" x14ac:dyDescent="0.3">
      <c r="A98" s="20" t="str">
        <f t="array" ref="A98">IFERROR(INDEX(Feuil1!$A$11:$A$500,SMALL(IF(Feuil1!$A$11:$A$500&gt;=Feuil3!$B$5,IF(Feuil1!$A$11:$A$500&lt;=Feuil3!$B$6,IF(Feuil1!$B$11:$B$500=$B$4,ROW(Feuil1!$A$11:$A$500)-ROW(Feuil1!$A$11)+1))),ROWS($A$11:A98))),"")</f>
        <v/>
      </c>
      <c r="B98" s="21" t="str">
        <f t="shared" si="1"/>
        <v/>
      </c>
      <c r="C98" s="22" t="str">
        <f>IF(ROWS($C$11:C98)&gt;COUNTIF($B$11:$B$500,$B$4),"",INDEX(Feuil1!$C$11:$C$500,MATCH(ROWS($C$11:C98),Feuil1!$I$11:$I$500,0)))</f>
        <v/>
      </c>
    </row>
    <row r="99" spans="1:3" ht="18.75" x14ac:dyDescent="0.3">
      <c r="A99" s="20" t="str">
        <f t="array" ref="A99">IFERROR(INDEX(Feuil1!$A$11:$A$500,SMALL(IF(Feuil1!$A$11:$A$500&gt;=Feuil3!$B$5,IF(Feuil1!$A$11:$A$500&lt;=Feuil3!$B$6,IF(Feuil1!$B$11:$B$500=$B$4,ROW(Feuil1!$A$11:$A$500)-ROW(Feuil1!$A$11)+1))),ROWS($A$11:A99))),"")</f>
        <v/>
      </c>
      <c r="B99" s="21" t="str">
        <f t="shared" si="1"/>
        <v/>
      </c>
      <c r="C99" s="22" t="str">
        <f>IF(ROWS($C$11:C99)&gt;COUNTIF($B$11:$B$500,$B$4),"",INDEX(Feuil1!$C$11:$C$500,MATCH(ROWS($C$11:C99),Feuil1!$I$11:$I$500,0)))</f>
        <v/>
      </c>
    </row>
    <row r="100" spans="1:3" ht="18.75" x14ac:dyDescent="0.3">
      <c r="A100" s="20" t="str">
        <f t="array" ref="A100">IFERROR(INDEX(Feuil1!$A$11:$A$500,SMALL(IF(Feuil1!$A$11:$A$500&gt;=Feuil3!$B$5,IF(Feuil1!$A$11:$A$500&lt;=Feuil3!$B$6,IF(Feuil1!$B$11:$B$500=$B$4,ROW(Feuil1!$A$11:$A$500)-ROW(Feuil1!$A$11)+1))),ROWS($A$11:A100))),"")</f>
        <v/>
      </c>
      <c r="B100" s="21" t="str">
        <f t="shared" si="1"/>
        <v/>
      </c>
      <c r="C100" s="22" t="str">
        <f>IF(ROWS($C$11:C100)&gt;COUNTIF($B$11:$B$500,$B$4),"",INDEX(Feuil1!$C$11:$C$500,MATCH(ROWS($C$11:C100),Feuil1!$I$11:$I$500,0)))</f>
        <v/>
      </c>
    </row>
    <row r="101" spans="1:3" ht="18.75" x14ac:dyDescent="0.3">
      <c r="A101" s="20" t="str">
        <f t="array" ref="A101">IFERROR(INDEX(Feuil1!$A$11:$A$500,SMALL(IF(Feuil1!$A$11:$A$500&gt;=Feuil3!$B$5,IF(Feuil1!$A$11:$A$500&lt;=Feuil3!$B$6,IF(Feuil1!$B$11:$B$500=$B$4,ROW(Feuil1!$A$11:$A$500)-ROW(Feuil1!$A$11)+1))),ROWS($A$11:A101))),"")</f>
        <v/>
      </c>
      <c r="B101" s="21" t="str">
        <f t="shared" si="1"/>
        <v/>
      </c>
      <c r="C101" s="22" t="str">
        <f>IF(ROWS($C$11:C101)&gt;COUNTIF($B$11:$B$500,$B$4),"",INDEX(Feuil1!$C$11:$C$500,MATCH(ROWS($C$11:C101),Feuil1!$I$11:$I$500,0)))</f>
        <v/>
      </c>
    </row>
    <row r="102" spans="1:3" ht="18.75" x14ac:dyDescent="0.3">
      <c r="A102" s="20" t="str">
        <f t="array" ref="A102">IFERROR(INDEX(Feuil1!$A$11:$A$500,SMALL(IF(Feuil1!$A$11:$A$500&gt;=Feuil3!$B$5,IF(Feuil1!$A$11:$A$500&lt;=Feuil3!$B$6,IF(Feuil1!$B$11:$B$500=$B$4,ROW(Feuil1!$A$11:$A$500)-ROW(Feuil1!$A$11)+1))),ROWS($A$11:A102))),"")</f>
        <v/>
      </c>
      <c r="B102" s="21" t="str">
        <f t="shared" si="1"/>
        <v/>
      </c>
      <c r="C102" s="22" t="str">
        <f>IF(ROWS($C$11:C102)&gt;COUNTIF($B$11:$B$500,$B$4),"",INDEX(Feuil1!$C$11:$C$500,MATCH(ROWS($C$11:C102),Feuil1!$I$11:$I$500,0)))</f>
        <v/>
      </c>
    </row>
    <row r="103" spans="1:3" ht="18.75" x14ac:dyDescent="0.3">
      <c r="A103" s="20" t="str">
        <f t="array" ref="A103">IFERROR(INDEX(Feuil1!$A$11:$A$500,SMALL(IF(Feuil1!$A$11:$A$500&gt;=Feuil3!$B$5,IF(Feuil1!$A$11:$A$500&lt;=Feuil3!$B$6,IF(Feuil1!$B$11:$B$500=$B$4,ROW(Feuil1!$A$11:$A$500)-ROW(Feuil1!$A$11)+1))),ROWS($A$11:A103))),"")</f>
        <v/>
      </c>
      <c r="B103" s="21" t="str">
        <f t="shared" si="1"/>
        <v/>
      </c>
      <c r="C103" s="22" t="str">
        <f>IF(ROWS($C$11:C103)&gt;COUNTIF($B$11:$B$500,$B$4),"",INDEX(Feuil1!$C$11:$C$500,MATCH(ROWS($C$11:C103),Feuil1!$I$11:$I$500,0)))</f>
        <v/>
      </c>
    </row>
    <row r="104" spans="1:3" ht="18.75" x14ac:dyDescent="0.3">
      <c r="A104" s="20" t="str">
        <f t="array" ref="A104">IFERROR(INDEX(Feuil1!$A$11:$A$500,SMALL(IF(Feuil1!$A$11:$A$500&gt;=Feuil3!$B$5,IF(Feuil1!$A$11:$A$500&lt;=Feuil3!$B$6,IF(Feuil1!$B$11:$B$500=$B$4,ROW(Feuil1!$A$11:$A$500)-ROW(Feuil1!$A$11)+1))),ROWS($A$11:A104))),"")</f>
        <v/>
      </c>
      <c r="B104" s="21" t="str">
        <f t="shared" si="1"/>
        <v/>
      </c>
      <c r="C104" s="22" t="str">
        <f>IF(ROWS($C$11:C104)&gt;COUNTIF($B$11:$B$500,$B$4),"",INDEX(Feuil1!$C$11:$C$500,MATCH(ROWS($C$11:C104),Feuil1!$I$11:$I$500,0)))</f>
        <v/>
      </c>
    </row>
    <row r="105" spans="1:3" ht="18.75" x14ac:dyDescent="0.3">
      <c r="A105" s="20" t="str">
        <f t="array" ref="A105">IFERROR(INDEX(Feuil1!$A$11:$A$500,SMALL(IF(Feuil1!$A$11:$A$500&gt;=Feuil3!$B$5,IF(Feuil1!$A$11:$A$500&lt;=Feuil3!$B$6,IF(Feuil1!$B$11:$B$500=$B$4,ROW(Feuil1!$A$11:$A$500)-ROW(Feuil1!$A$11)+1))),ROWS($A$11:A105))),"")</f>
        <v/>
      </c>
      <c r="B105" s="21" t="str">
        <f t="shared" si="1"/>
        <v/>
      </c>
      <c r="C105" s="22" t="str">
        <f>IF(ROWS($C$11:C105)&gt;COUNTIF($B$11:$B$500,$B$4),"",INDEX(Feuil1!$C$11:$C$500,MATCH(ROWS($C$11:C105),Feuil1!$I$11:$I$500,0)))</f>
        <v/>
      </c>
    </row>
    <row r="106" spans="1:3" ht="18.75" x14ac:dyDescent="0.3">
      <c r="A106" s="20" t="str">
        <f t="array" ref="A106">IFERROR(INDEX(Feuil1!$A$11:$A$500,SMALL(IF(Feuil1!$A$11:$A$500&gt;=Feuil3!$B$5,IF(Feuil1!$A$11:$A$500&lt;=Feuil3!$B$6,IF(Feuil1!$B$11:$B$500=$B$4,ROW(Feuil1!$A$11:$A$500)-ROW(Feuil1!$A$11)+1))),ROWS($A$11:A106))),"")</f>
        <v/>
      </c>
      <c r="B106" s="21" t="str">
        <f t="shared" si="1"/>
        <v/>
      </c>
      <c r="C106" s="22" t="str">
        <f>IF(ROWS($C$11:C106)&gt;COUNTIF($B$11:$B$500,$B$4),"",INDEX(Feuil1!$C$11:$C$500,MATCH(ROWS($C$11:C106),Feuil1!$I$11:$I$500,0)))</f>
        <v/>
      </c>
    </row>
    <row r="107" spans="1:3" ht="18.75" x14ac:dyDescent="0.3">
      <c r="A107" s="20" t="str">
        <f t="array" ref="A107">IFERROR(INDEX(Feuil1!$A$11:$A$500,SMALL(IF(Feuil1!$A$11:$A$500&gt;=Feuil3!$B$5,IF(Feuil1!$A$11:$A$500&lt;=Feuil3!$B$6,IF(Feuil1!$B$11:$B$500=$B$4,ROW(Feuil1!$A$11:$A$500)-ROW(Feuil1!$A$11)+1))),ROWS($A$11:A107))),"")</f>
        <v/>
      </c>
      <c r="B107" s="21" t="str">
        <f t="shared" si="1"/>
        <v/>
      </c>
      <c r="C107" s="22" t="str">
        <f>IF(ROWS($C$11:C107)&gt;COUNTIF($B$11:$B$500,$B$4),"",INDEX(Feuil1!$C$11:$C$500,MATCH(ROWS($C$11:C107),Feuil1!$I$11:$I$500,0)))</f>
        <v/>
      </c>
    </row>
    <row r="108" spans="1:3" ht="18.75" x14ac:dyDescent="0.3">
      <c r="A108" s="20" t="str">
        <f t="array" ref="A108">IFERROR(INDEX(Feuil1!$A$11:$A$500,SMALL(IF(Feuil1!$A$11:$A$500&gt;=Feuil3!$B$5,IF(Feuil1!$A$11:$A$500&lt;=Feuil3!$B$6,IF(Feuil1!$B$11:$B$500=$B$4,ROW(Feuil1!$A$11:$A$500)-ROW(Feuil1!$A$11)+1))),ROWS($A$11:A108))),"")</f>
        <v/>
      </c>
      <c r="B108" s="21" t="str">
        <f t="shared" si="1"/>
        <v/>
      </c>
      <c r="C108" s="22" t="str">
        <f>IF(ROWS($C$11:C108)&gt;COUNTIF($B$11:$B$500,$B$4),"",INDEX(Feuil1!$C$11:$C$500,MATCH(ROWS($C$11:C108),Feuil1!$I$11:$I$500,0)))</f>
        <v/>
      </c>
    </row>
    <row r="109" spans="1:3" ht="18.75" x14ac:dyDescent="0.3">
      <c r="A109" s="20" t="str">
        <f t="array" ref="A109">IFERROR(INDEX(Feuil1!$A$11:$A$500,SMALL(IF(Feuil1!$A$11:$A$500&gt;=Feuil3!$B$5,IF(Feuil1!$A$11:$A$500&lt;=Feuil3!$B$6,IF(Feuil1!$B$11:$B$500=$B$4,ROW(Feuil1!$A$11:$A$500)-ROW(Feuil1!$A$11)+1))),ROWS($A$11:A109))),"")</f>
        <v/>
      </c>
      <c r="B109" s="21" t="str">
        <f t="shared" si="1"/>
        <v/>
      </c>
      <c r="C109" s="22" t="str">
        <f>IF(ROWS($C$11:C109)&gt;COUNTIF($B$11:$B$500,$B$4),"",INDEX(Feuil1!$C$11:$C$500,MATCH(ROWS($C$11:C109),Feuil1!$I$11:$I$500,0)))</f>
        <v/>
      </c>
    </row>
    <row r="110" spans="1:3" ht="18.75" x14ac:dyDescent="0.3">
      <c r="A110" s="20" t="str">
        <f t="array" ref="A110">IFERROR(INDEX(Feuil1!$A$11:$A$500,SMALL(IF(Feuil1!$A$11:$A$500&gt;=Feuil3!$B$5,IF(Feuil1!$A$11:$A$500&lt;=Feuil3!$B$6,IF(Feuil1!$B$11:$B$500=$B$4,ROW(Feuil1!$A$11:$A$500)-ROW(Feuil1!$A$11)+1))),ROWS($A$11:A110))),"")</f>
        <v/>
      </c>
      <c r="B110" s="21" t="str">
        <f t="shared" si="1"/>
        <v/>
      </c>
      <c r="C110" s="22" t="str">
        <f>IF(ROWS($C$11:C110)&gt;COUNTIF($B$11:$B$500,$B$4),"",INDEX(Feuil1!$C$11:$C$500,MATCH(ROWS($C$11:C110),Feuil1!$I$11:$I$500,0)))</f>
        <v/>
      </c>
    </row>
    <row r="111" spans="1:3" ht="18.75" x14ac:dyDescent="0.3">
      <c r="A111" s="20" t="str">
        <f t="array" ref="A111">IFERROR(INDEX(Feuil1!$A$11:$A$500,SMALL(IF(Feuil1!$A$11:$A$500&gt;=Feuil3!$B$5,IF(Feuil1!$A$11:$A$500&lt;=Feuil3!$B$6,IF(Feuil1!$B$11:$B$500=$B$4,ROW(Feuil1!$A$11:$A$500)-ROW(Feuil1!$A$11)+1))),ROWS($A$11:A111))),"")</f>
        <v/>
      </c>
      <c r="B111" s="21" t="str">
        <f t="shared" si="1"/>
        <v/>
      </c>
      <c r="C111" s="22" t="str">
        <f>IF(ROWS($C$11:C111)&gt;COUNTIF($B$11:$B$500,$B$4),"",INDEX(Feuil1!$C$11:$C$500,MATCH(ROWS($C$11:C111),Feuil1!$I$11:$I$500,0)))</f>
        <v/>
      </c>
    </row>
    <row r="112" spans="1:3" ht="18.75" x14ac:dyDescent="0.3">
      <c r="A112" s="20" t="str">
        <f t="array" ref="A112">IFERROR(INDEX(Feuil1!$A$11:$A$500,SMALL(IF(Feuil1!$A$11:$A$500&gt;=Feuil3!$B$5,IF(Feuil1!$A$11:$A$500&lt;=Feuil3!$B$6,IF(Feuil1!$B$11:$B$500=$B$4,ROW(Feuil1!$A$11:$A$500)-ROW(Feuil1!$A$11)+1))),ROWS($A$11:A112))),"")</f>
        <v/>
      </c>
      <c r="B112" s="21" t="str">
        <f t="shared" si="1"/>
        <v/>
      </c>
      <c r="C112" s="22" t="str">
        <f>IF(ROWS($C$11:C112)&gt;COUNTIF($B$11:$B$500,$B$4),"",INDEX(Feuil1!$C$11:$C$500,MATCH(ROWS($C$11:C112),Feuil1!$I$11:$I$500,0)))</f>
        <v/>
      </c>
    </row>
    <row r="113" spans="1:3" ht="18.75" x14ac:dyDescent="0.3">
      <c r="A113" s="20" t="str">
        <f t="array" ref="A113">IFERROR(INDEX(Feuil1!$A$11:$A$500,SMALL(IF(Feuil1!$A$11:$A$500&gt;=Feuil3!$B$5,IF(Feuil1!$A$11:$A$500&lt;=Feuil3!$B$6,IF(Feuil1!$B$11:$B$500=$B$4,ROW(Feuil1!$A$11:$A$500)-ROW(Feuil1!$A$11)+1))),ROWS($A$11:A113))),"")</f>
        <v/>
      </c>
      <c r="B113" s="21" t="str">
        <f t="shared" si="1"/>
        <v/>
      </c>
      <c r="C113" s="22" t="str">
        <f>IF(ROWS($C$11:C113)&gt;COUNTIF($B$11:$B$500,$B$4),"",INDEX(Feuil1!$C$11:$C$500,MATCH(ROWS($C$11:C113),Feuil1!$I$11:$I$500,0)))</f>
        <v/>
      </c>
    </row>
    <row r="114" spans="1:3" ht="18.75" x14ac:dyDescent="0.3">
      <c r="A114" s="20" t="str">
        <f t="array" ref="A114">IFERROR(INDEX(Feuil1!$A$11:$A$500,SMALL(IF(Feuil1!$A$11:$A$500&gt;=Feuil3!$B$5,IF(Feuil1!$A$11:$A$500&lt;=Feuil3!$B$6,IF(Feuil1!$B$11:$B$500=$B$4,ROW(Feuil1!$A$11:$A$500)-ROW(Feuil1!$A$11)+1))),ROWS($A$11:A114))),"")</f>
        <v/>
      </c>
      <c r="B114" s="21" t="str">
        <f t="shared" si="1"/>
        <v/>
      </c>
      <c r="C114" s="22" t="str">
        <f>IF(ROWS($C$11:C114)&gt;COUNTIF($B$11:$B$500,$B$4),"",INDEX(Feuil1!$C$11:$C$500,MATCH(ROWS($C$11:C114),Feuil1!$I$11:$I$500,0)))</f>
        <v/>
      </c>
    </row>
    <row r="115" spans="1:3" ht="18.75" x14ac:dyDescent="0.3">
      <c r="A115" s="20" t="str">
        <f t="array" ref="A115">IFERROR(INDEX(Feuil1!$A$11:$A$500,SMALL(IF(Feuil1!$A$11:$A$500&gt;=Feuil3!$B$5,IF(Feuil1!$A$11:$A$500&lt;=Feuil3!$B$6,IF(Feuil1!$B$11:$B$500=$B$4,ROW(Feuil1!$A$11:$A$500)-ROW(Feuil1!$A$11)+1))),ROWS($A$11:A115))),"")</f>
        <v/>
      </c>
      <c r="B115" s="21" t="str">
        <f t="shared" si="1"/>
        <v/>
      </c>
      <c r="C115" s="22" t="str">
        <f>IF(ROWS($C$11:C115)&gt;COUNTIF($B$11:$B$500,$B$4),"",INDEX(Feuil1!$C$11:$C$500,MATCH(ROWS($C$11:C115),Feuil1!$I$11:$I$500,0)))</f>
        <v/>
      </c>
    </row>
    <row r="116" spans="1:3" ht="18.75" x14ac:dyDescent="0.3">
      <c r="A116" s="20" t="str">
        <f t="array" ref="A116">IFERROR(INDEX(Feuil1!$A$11:$A$500,SMALL(IF(Feuil1!$A$11:$A$500&gt;=Feuil3!$B$5,IF(Feuil1!$A$11:$A$500&lt;=Feuil3!$B$6,IF(Feuil1!$B$11:$B$500=$B$4,ROW(Feuil1!$A$11:$A$500)-ROW(Feuil1!$A$11)+1))),ROWS($A$11:A116))),"")</f>
        <v/>
      </c>
      <c r="B116" s="21" t="str">
        <f t="shared" si="1"/>
        <v/>
      </c>
      <c r="C116" s="22" t="str">
        <f>IF(ROWS($C$11:C116)&gt;COUNTIF($B$11:$B$500,$B$4),"",INDEX(Feuil1!$C$11:$C$500,MATCH(ROWS($C$11:C116),Feuil1!$I$11:$I$500,0)))</f>
        <v/>
      </c>
    </row>
    <row r="117" spans="1:3" ht="18.75" x14ac:dyDescent="0.3">
      <c r="A117" s="20" t="str">
        <f t="array" ref="A117">IFERROR(INDEX(Feuil1!$A$11:$A$500,SMALL(IF(Feuil1!$A$11:$A$500&gt;=Feuil3!$B$5,IF(Feuil1!$A$11:$A$500&lt;=Feuil3!$B$6,IF(Feuil1!$B$11:$B$500=$B$4,ROW(Feuil1!$A$11:$A$500)-ROW(Feuil1!$A$11)+1))),ROWS($A$11:A117))),"")</f>
        <v/>
      </c>
      <c r="B117" s="21" t="str">
        <f t="shared" si="1"/>
        <v/>
      </c>
      <c r="C117" s="22" t="str">
        <f>IF(ROWS($C$11:C117)&gt;COUNTIF($B$11:$B$500,$B$4),"",INDEX(Feuil1!$C$11:$C$500,MATCH(ROWS($C$11:C117),Feuil1!$I$11:$I$500,0)))</f>
        <v/>
      </c>
    </row>
    <row r="118" spans="1:3" ht="18.75" x14ac:dyDescent="0.3">
      <c r="A118" s="20" t="str">
        <f t="array" ref="A118">IFERROR(INDEX(Feuil1!$A$11:$A$500,SMALL(IF(Feuil1!$A$11:$A$500&gt;=Feuil3!$B$5,IF(Feuil1!$A$11:$A$500&lt;=Feuil3!$B$6,IF(Feuil1!$B$11:$B$500=$B$4,ROW(Feuil1!$A$11:$A$500)-ROW(Feuil1!$A$11)+1))),ROWS($A$11:A118))),"")</f>
        <v/>
      </c>
      <c r="B118" s="21" t="str">
        <f t="shared" si="1"/>
        <v/>
      </c>
      <c r="C118" s="22" t="str">
        <f>IF(ROWS($C$11:C118)&gt;COUNTIF($B$11:$B$500,$B$4),"",INDEX(Feuil1!$C$11:$C$500,MATCH(ROWS($C$11:C118),Feuil1!$I$11:$I$500,0)))</f>
        <v/>
      </c>
    </row>
    <row r="119" spans="1:3" ht="18.75" x14ac:dyDescent="0.3">
      <c r="A119" s="20" t="str">
        <f t="array" ref="A119">IFERROR(INDEX(Feuil1!$A$11:$A$500,SMALL(IF(Feuil1!$A$11:$A$500&gt;=Feuil3!$B$5,IF(Feuil1!$A$11:$A$500&lt;=Feuil3!$B$6,IF(Feuil1!$B$11:$B$500=$B$4,ROW(Feuil1!$A$11:$A$500)-ROW(Feuil1!$A$11)+1))),ROWS($A$11:A119))),"")</f>
        <v/>
      </c>
      <c r="B119" s="21" t="str">
        <f t="shared" si="1"/>
        <v/>
      </c>
      <c r="C119" s="22" t="str">
        <f>IF(ROWS($C$11:C119)&gt;COUNTIF($B$11:$B$500,$B$4),"",INDEX(Feuil1!$C$11:$C$500,MATCH(ROWS($C$11:C119),Feuil1!$I$11:$I$500,0)))</f>
        <v/>
      </c>
    </row>
    <row r="120" spans="1:3" ht="18.75" x14ac:dyDescent="0.3">
      <c r="A120" s="20" t="str">
        <f t="array" ref="A120">IFERROR(INDEX(Feuil1!$A$11:$A$500,SMALL(IF(Feuil1!$A$11:$A$500&gt;=Feuil3!$B$5,IF(Feuil1!$A$11:$A$500&lt;=Feuil3!$B$6,IF(Feuil1!$B$11:$B$500=$B$4,ROW(Feuil1!$A$11:$A$500)-ROW(Feuil1!$A$11)+1))),ROWS($A$11:A120))),"")</f>
        <v/>
      </c>
      <c r="B120" s="21" t="str">
        <f t="shared" si="1"/>
        <v/>
      </c>
      <c r="C120" s="22" t="str">
        <f>IF(ROWS($C$11:C120)&gt;COUNTIF($B$11:$B$500,$B$4),"",INDEX(Feuil1!$C$11:$C$500,MATCH(ROWS($C$11:C120),Feuil1!$I$11:$I$500,0)))</f>
        <v/>
      </c>
    </row>
    <row r="121" spans="1:3" ht="18.75" x14ac:dyDescent="0.3">
      <c r="A121" s="20" t="str">
        <f t="array" ref="A121">IFERROR(INDEX(Feuil1!$A$11:$A$500,SMALL(IF(Feuil1!$A$11:$A$500&gt;=Feuil3!$B$5,IF(Feuil1!$A$11:$A$500&lt;=Feuil3!$B$6,IF(Feuil1!$B$11:$B$500=$B$4,ROW(Feuil1!$A$11:$A$500)-ROW(Feuil1!$A$11)+1))),ROWS($A$11:A121))),"")</f>
        <v/>
      </c>
      <c r="B121" s="21" t="str">
        <f t="shared" si="1"/>
        <v/>
      </c>
      <c r="C121" s="22" t="str">
        <f>IF(ROWS($C$11:C121)&gt;COUNTIF($B$11:$B$500,$B$4),"",INDEX(Feuil1!$C$11:$C$500,MATCH(ROWS($C$11:C121),Feuil1!$I$11:$I$500,0)))</f>
        <v/>
      </c>
    </row>
    <row r="122" spans="1:3" ht="18.75" x14ac:dyDescent="0.3">
      <c r="A122" s="20" t="str">
        <f t="array" ref="A122">IFERROR(INDEX(Feuil1!$A$11:$A$500,SMALL(IF(Feuil1!$A$11:$A$500&gt;=Feuil3!$B$5,IF(Feuil1!$A$11:$A$500&lt;=Feuil3!$B$6,IF(Feuil1!$B$11:$B$500=$B$4,ROW(Feuil1!$A$11:$A$500)-ROW(Feuil1!$A$11)+1))),ROWS($A$11:A122))),"")</f>
        <v/>
      </c>
      <c r="B122" s="21" t="str">
        <f t="shared" si="1"/>
        <v/>
      </c>
      <c r="C122" s="22" t="str">
        <f>IF(ROWS($C$11:C122)&gt;COUNTIF($B$11:$B$500,$B$4),"",INDEX(Feuil1!$C$11:$C$500,MATCH(ROWS($C$11:C122),Feuil1!$I$11:$I$500,0)))</f>
        <v/>
      </c>
    </row>
    <row r="123" spans="1:3" ht="18.75" x14ac:dyDescent="0.3">
      <c r="A123" s="20" t="str">
        <f t="array" ref="A123">IFERROR(INDEX(Feuil1!$A$11:$A$500,SMALL(IF(Feuil1!$A$11:$A$500&gt;=Feuil3!$B$5,IF(Feuil1!$A$11:$A$500&lt;=Feuil3!$B$6,IF(Feuil1!$B$11:$B$500=$B$4,ROW(Feuil1!$A$11:$A$500)-ROW(Feuil1!$A$11)+1))),ROWS($A$11:A123))),"")</f>
        <v/>
      </c>
      <c r="B123" s="21" t="str">
        <f t="shared" si="1"/>
        <v/>
      </c>
      <c r="C123" s="22" t="str">
        <f>IF(ROWS($C$11:C123)&gt;COUNTIF($B$11:$B$500,$B$4),"",INDEX(Feuil1!$C$11:$C$500,MATCH(ROWS($C$11:C123),Feuil1!$I$11:$I$500,0)))</f>
        <v/>
      </c>
    </row>
    <row r="124" spans="1:3" ht="18.75" x14ac:dyDescent="0.3">
      <c r="A124" s="20" t="str">
        <f t="array" ref="A124">IFERROR(INDEX(Feuil1!$A$11:$A$500,SMALL(IF(Feuil1!$A$11:$A$500&gt;=Feuil3!$B$5,IF(Feuil1!$A$11:$A$500&lt;=Feuil3!$B$6,IF(Feuil1!$B$11:$B$500=$B$4,ROW(Feuil1!$A$11:$A$500)-ROW(Feuil1!$A$11)+1))),ROWS($A$11:A124))),"")</f>
        <v/>
      </c>
      <c r="B124" s="21" t="str">
        <f t="shared" si="1"/>
        <v/>
      </c>
      <c r="C124" s="22" t="str">
        <f>IF(ROWS($C$11:C124)&gt;COUNTIF($B$11:$B$500,$B$4),"",INDEX(Feuil1!$C$11:$C$500,MATCH(ROWS($C$11:C124),Feuil1!$I$11:$I$500,0)))</f>
        <v/>
      </c>
    </row>
    <row r="125" spans="1:3" ht="18.75" x14ac:dyDescent="0.3">
      <c r="A125" s="20" t="str">
        <f t="array" ref="A125">IFERROR(INDEX(Feuil1!$A$11:$A$500,SMALL(IF(Feuil1!$A$11:$A$500&gt;=Feuil3!$B$5,IF(Feuil1!$A$11:$A$500&lt;=Feuil3!$B$6,IF(Feuil1!$B$11:$B$500=$B$4,ROW(Feuil1!$A$11:$A$500)-ROW(Feuil1!$A$11)+1))),ROWS($A$11:A125))),"")</f>
        <v/>
      </c>
      <c r="B125" s="21" t="str">
        <f t="shared" si="1"/>
        <v/>
      </c>
      <c r="C125" s="22" t="str">
        <f>IF(ROWS($C$11:C125)&gt;COUNTIF($B$11:$B$500,$B$4),"",INDEX(Feuil1!$C$11:$C$500,MATCH(ROWS($C$11:C125),Feuil1!$I$11:$I$500,0)))</f>
        <v/>
      </c>
    </row>
    <row r="126" spans="1:3" ht="18.75" x14ac:dyDescent="0.3">
      <c r="A126" s="20" t="str">
        <f t="array" ref="A126">IFERROR(INDEX(Feuil1!$A$11:$A$500,SMALL(IF(Feuil1!$A$11:$A$500&gt;=Feuil3!$B$5,IF(Feuil1!$A$11:$A$500&lt;=Feuil3!$B$6,IF(Feuil1!$B$11:$B$500=$B$4,ROW(Feuil1!$A$11:$A$500)-ROW(Feuil1!$A$11)+1))),ROWS($A$11:A126))),"")</f>
        <v/>
      </c>
      <c r="B126" s="21" t="str">
        <f t="shared" si="1"/>
        <v/>
      </c>
      <c r="C126" s="22" t="str">
        <f>IF(ROWS($C$11:C126)&gt;COUNTIF($B$11:$B$500,$B$4),"",INDEX(Feuil1!$C$11:$C$500,MATCH(ROWS($C$11:C126),Feuil1!$I$11:$I$500,0)))</f>
        <v/>
      </c>
    </row>
    <row r="127" spans="1:3" ht="18.75" x14ac:dyDescent="0.3">
      <c r="A127" s="20" t="str">
        <f t="array" ref="A127">IFERROR(INDEX(Feuil1!$A$11:$A$500,SMALL(IF(Feuil1!$A$11:$A$500&gt;=Feuil3!$B$5,IF(Feuil1!$A$11:$A$500&lt;=Feuil3!$B$6,IF(Feuil1!$B$11:$B$500=$B$4,ROW(Feuil1!$A$11:$A$500)-ROW(Feuil1!$A$11)+1))),ROWS($A$11:A127))),"")</f>
        <v/>
      </c>
      <c r="B127" s="21" t="str">
        <f t="shared" si="1"/>
        <v/>
      </c>
      <c r="C127" s="22" t="str">
        <f>IF(ROWS($C$11:C127)&gt;COUNTIF($B$11:$B$500,$B$4),"",INDEX(Feuil1!$C$11:$C$500,MATCH(ROWS($C$11:C127),Feuil1!$I$11:$I$500,0)))</f>
        <v/>
      </c>
    </row>
    <row r="128" spans="1:3" ht="18.75" x14ac:dyDescent="0.3">
      <c r="A128" s="20" t="str">
        <f t="array" ref="A128">IFERROR(INDEX(Feuil1!$A$11:$A$500,SMALL(IF(Feuil1!$A$11:$A$500&gt;=Feuil3!$B$5,IF(Feuil1!$A$11:$A$500&lt;=Feuil3!$B$6,IF(Feuil1!$B$11:$B$500=$B$4,ROW(Feuil1!$A$11:$A$500)-ROW(Feuil1!$A$11)+1))),ROWS($A$11:A128))),"")</f>
        <v/>
      </c>
      <c r="B128" s="21" t="str">
        <f t="shared" si="1"/>
        <v/>
      </c>
      <c r="C128" s="22" t="str">
        <f>IF(ROWS($C$11:C128)&gt;COUNTIF($B$11:$B$500,$B$4),"",INDEX(Feuil1!$C$11:$C$500,MATCH(ROWS($C$11:C128),Feuil1!$I$11:$I$500,0)))</f>
        <v/>
      </c>
    </row>
    <row r="129" spans="1:3" ht="18.75" x14ac:dyDescent="0.3">
      <c r="A129" s="20" t="str">
        <f t="array" ref="A129">IFERROR(INDEX(Feuil1!$A$11:$A$500,SMALL(IF(Feuil1!$A$11:$A$500&gt;=Feuil3!$B$5,IF(Feuil1!$A$11:$A$500&lt;=Feuil3!$B$6,IF(Feuil1!$B$11:$B$500=$B$4,ROW(Feuil1!$A$11:$A$500)-ROW(Feuil1!$A$11)+1))),ROWS($A$11:A129))),"")</f>
        <v/>
      </c>
      <c r="B129" s="21" t="str">
        <f t="shared" si="1"/>
        <v/>
      </c>
      <c r="C129" s="22" t="str">
        <f>IF(ROWS($C$11:C129)&gt;COUNTIF($B$11:$B$500,$B$4),"",INDEX(Feuil1!$C$11:$C$500,MATCH(ROWS($C$11:C129),Feuil1!$I$11:$I$500,0)))</f>
        <v/>
      </c>
    </row>
    <row r="130" spans="1:3" ht="18.75" x14ac:dyDescent="0.3">
      <c r="A130" s="20" t="str">
        <f t="array" ref="A130">IFERROR(INDEX(Feuil1!$A$11:$A$500,SMALL(IF(Feuil1!$A$11:$A$500&gt;=Feuil3!$B$5,IF(Feuil1!$A$11:$A$500&lt;=Feuil3!$B$6,IF(Feuil1!$B$11:$B$500=$B$4,ROW(Feuil1!$A$11:$A$500)-ROW(Feuil1!$A$11)+1))),ROWS($A$11:A130))),"")</f>
        <v/>
      </c>
      <c r="B130" s="21" t="str">
        <f t="shared" si="1"/>
        <v/>
      </c>
      <c r="C130" s="22" t="str">
        <f>IF(ROWS($C$11:C130)&gt;COUNTIF($B$11:$B$500,$B$4),"",INDEX(Feuil1!$C$11:$C$500,MATCH(ROWS($C$11:C130),Feuil1!$I$11:$I$500,0)))</f>
        <v/>
      </c>
    </row>
    <row r="131" spans="1:3" ht="18.75" x14ac:dyDescent="0.3">
      <c r="A131" s="20" t="str">
        <f t="array" ref="A131">IFERROR(INDEX(Feuil1!$A$11:$A$500,SMALL(IF(Feuil1!$A$11:$A$500&gt;=Feuil3!$B$5,IF(Feuil1!$A$11:$A$500&lt;=Feuil3!$B$6,IF(Feuil1!$B$11:$B$500=$B$4,ROW(Feuil1!$A$11:$A$500)-ROW(Feuil1!$A$11)+1))),ROWS($A$11:A131))),"")</f>
        <v/>
      </c>
      <c r="B131" s="21" t="str">
        <f t="shared" si="1"/>
        <v/>
      </c>
      <c r="C131" s="22" t="str">
        <f>IF(ROWS($C$11:C131)&gt;COUNTIF($B$11:$B$500,$B$4),"",INDEX(Feuil1!$C$11:$C$500,MATCH(ROWS($C$11:C131),Feuil1!$I$11:$I$500,0)))</f>
        <v/>
      </c>
    </row>
    <row r="132" spans="1:3" ht="18.75" x14ac:dyDescent="0.3">
      <c r="A132" s="20" t="str">
        <f t="array" ref="A132">IFERROR(INDEX(Feuil1!$A$11:$A$500,SMALL(IF(Feuil1!$A$11:$A$500&gt;=Feuil3!$B$5,IF(Feuil1!$A$11:$A$500&lt;=Feuil3!$B$6,IF(Feuil1!$B$11:$B$500=$B$4,ROW(Feuil1!$A$11:$A$500)-ROW(Feuil1!$A$11)+1))),ROWS($A$11:A132))),"")</f>
        <v/>
      </c>
      <c r="B132" s="21" t="str">
        <f t="shared" si="1"/>
        <v/>
      </c>
      <c r="C132" s="22" t="str">
        <f>IF(ROWS($C$11:C132)&gt;COUNTIF($B$11:$B$500,$B$4),"",INDEX(Feuil1!$C$11:$C$500,MATCH(ROWS($C$11:C132),Feuil1!$I$11:$I$500,0)))</f>
        <v/>
      </c>
    </row>
    <row r="133" spans="1:3" ht="18.75" x14ac:dyDescent="0.3">
      <c r="A133" s="20" t="str">
        <f t="array" ref="A133">IFERROR(INDEX(Feuil1!$A$11:$A$500,SMALL(IF(Feuil1!$A$11:$A$500&gt;=Feuil3!$B$5,IF(Feuil1!$A$11:$A$500&lt;=Feuil3!$B$6,IF(Feuil1!$B$11:$B$500=$B$4,ROW(Feuil1!$A$11:$A$500)-ROW(Feuil1!$A$11)+1))),ROWS($A$11:A133))),"")</f>
        <v/>
      </c>
      <c r="B133" s="21" t="str">
        <f t="shared" si="1"/>
        <v/>
      </c>
      <c r="C133" s="22" t="str">
        <f>IF(ROWS($C$11:C133)&gt;COUNTIF($B$11:$B$500,$B$4),"",INDEX(Feuil1!$C$11:$C$500,MATCH(ROWS($C$11:C133),Feuil1!$I$11:$I$500,0)))</f>
        <v/>
      </c>
    </row>
    <row r="134" spans="1:3" ht="18.75" x14ac:dyDescent="0.3">
      <c r="A134" s="20" t="str">
        <f t="array" ref="A134">IFERROR(INDEX(Feuil1!$A$11:$A$500,SMALL(IF(Feuil1!$A$11:$A$500&gt;=Feuil3!$B$5,IF(Feuil1!$A$11:$A$500&lt;=Feuil3!$B$6,IF(Feuil1!$B$11:$B$500=$B$4,ROW(Feuil1!$A$11:$A$500)-ROW(Feuil1!$A$11)+1))),ROWS($A$11:A134))),"")</f>
        <v/>
      </c>
      <c r="B134" s="21" t="str">
        <f t="shared" si="1"/>
        <v/>
      </c>
      <c r="C134" s="22" t="str">
        <f>IF(ROWS($C$11:C134)&gt;COUNTIF($B$11:$B$500,$B$4),"",INDEX(Feuil1!$C$11:$C$500,MATCH(ROWS($C$11:C134),Feuil1!$I$11:$I$500,0)))</f>
        <v/>
      </c>
    </row>
    <row r="135" spans="1:3" ht="18.75" x14ac:dyDescent="0.3">
      <c r="A135" s="20" t="str">
        <f t="array" ref="A135">IFERROR(INDEX(Feuil1!$A$11:$A$500,SMALL(IF(Feuil1!$A$11:$A$500&gt;=Feuil3!$B$5,IF(Feuil1!$A$11:$A$500&lt;=Feuil3!$B$6,IF(Feuil1!$B$11:$B$500=$B$4,ROW(Feuil1!$A$11:$A$500)-ROW(Feuil1!$A$11)+1))),ROWS($A$11:A135))),"")</f>
        <v/>
      </c>
      <c r="B135" s="21" t="str">
        <f t="shared" si="1"/>
        <v/>
      </c>
      <c r="C135" s="22" t="str">
        <f>IF(ROWS($C$11:C135)&gt;COUNTIF($B$11:$B$500,$B$4),"",INDEX(Feuil1!$C$11:$C$500,MATCH(ROWS($C$11:C135),Feuil1!$I$11:$I$500,0)))</f>
        <v/>
      </c>
    </row>
    <row r="136" spans="1:3" ht="18.75" x14ac:dyDescent="0.3">
      <c r="A136" s="20" t="str">
        <f t="array" ref="A136">IFERROR(INDEX(Feuil1!$A$11:$A$500,SMALL(IF(Feuil1!$A$11:$A$500&gt;=Feuil3!$B$5,IF(Feuil1!$A$11:$A$500&lt;=Feuil3!$B$6,IF(Feuil1!$B$11:$B$500=$B$4,ROW(Feuil1!$A$11:$A$500)-ROW(Feuil1!$A$11)+1))),ROWS($A$11:A136))),"")</f>
        <v/>
      </c>
      <c r="B136" s="21" t="str">
        <f t="shared" si="1"/>
        <v/>
      </c>
      <c r="C136" s="22" t="str">
        <f>IF(ROWS($C$11:C136)&gt;COUNTIF($B$11:$B$500,$B$4),"",INDEX(Feuil1!$C$11:$C$500,MATCH(ROWS($C$11:C136),Feuil1!$I$11:$I$500,0)))</f>
        <v/>
      </c>
    </row>
    <row r="137" spans="1:3" ht="18.75" x14ac:dyDescent="0.3">
      <c r="A137" s="20" t="str">
        <f t="array" ref="A137">IFERROR(INDEX(Feuil1!$A$11:$A$500,SMALL(IF(Feuil1!$A$11:$A$500&gt;=Feuil3!$B$5,IF(Feuil1!$A$11:$A$500&lt;=Feuil3!$B$6,IF(Feuil1!$B$11:$B$500=$B$4,ROW(Feuil1!$A$11:$A$500)-ROW(Feuil1!$A$11)+1))),ROWS($A$11:A137))),"")</f>
        <v/>
      </c>
      <c r="B137" s="21" t="str">
        <f t="shared" si="1"/>
        <v/>
      </c>
      <c r="C137" s="22" t="str">
        <f>IF(ROWS($C$11:C137)&gt;COUNTIF($B$11:$B$500,$B$4),"",INDEX(Feuil1!$C$11:$C$500,MATCH(ROWS($C$11:C137),Feuil1!$I$11:$I$500,0)))</f>
        <v/>
      </c>
    </row>
    <row r="138" spans="1:3" ht="18.75" x14ac:dyDescent="0.3">
      <c r="A138" s="20" t="str">
        <f t="array" ref="A138">IFERROR(INDEX(Feuil1!$A$11:$A$500,SMALL(IF(Feuil1!$A$11:$A$500&gt;=Feuil3!$B$5,IF(Feuil1!$A$11:$A$500&lt;=Feuil3!$B$6,IF(Feuil1!$B$11:$B$500=$B$4,ROW(Feuil1!$A$11:$A$500)-ROW(Feuil1!$A$11)+1))),ROWS($A$11:A138))),"")</f>
        <v/>
      </c>
      <c r="B138" s="21" t="str">
        <f t="shared" si="1"/>
        <v/>
      </c>
      <c r="C138" s="22" t="str">
        <f>IF(ROWS($C$11:C138)&gt;COUNTIF($B$11:$B$500,$B$4),"",INDEX(Feuil1!$C$11:$C$500,MATCH(ROWS($C$11:C138),Feuil1!$I$11:$I$500,0)))</f>
        <v/>
      </c>
    </row>
    <row r="139" spans="1:3" ht="18.75" x14ac:dyDescent="0.3">
      <c r="A139" s="20" t="str">
        <f t="array" ref="A139">IFERROR(INDEX(Feuil1!$A$11:$A$500,SMALL(IF(Feuil1!$A$11:$A$500&gt;=Feuil3!$B$5,IF(Feuil1!$A$11:$A$500&lt;=Feuil3!$B$6,IF(Feuil1!$B$11:$B$500=$B$4,ROW(Feuil1!$A$11:$A$500)-ROW(Feuil1!$A$11)+1))),ROWS($A$11:A139))),"")</f>
        <v/>
      </c>
      <c r="B139" s="21" t="str">
        <f t="shared" si="1"/>
        <v/>
      </c>
      <c r="C139" s="22" t="str">
        <f>IF(ROWS($C$11:C139)&gt;COUNTIF($B$11:$B$500,$B$4),"",INDEX(Feuil1!$C$11:$C$500,MATCH(ROWS($C$11:C139),Feuil1!$I$11:$I$500,0)))</f>
        <v/>
      </c>
    </row>
    <row r="140" spans="1:3" ht="18.75" x14ac:dyDescent="0.3">
      <c r="A140" s="20" t="str">
        <f t="array" ref="A140">IFERROR(INDEX(Feuil1!$A$11:$A$500,SMALL(IF(Feuil1!$A$11:$A$500&gt;=Feuil3!$B$5,IF(Feuil1!$A$11:$A$500&lt;=Feuil3!$B$6,IF(Feuil1!$B$11:$B$500=$B$4,ROW(Feuil1!$A$11:$A$500)-ROW(Feuil1!$A$11)+1))),ROWS($A$11:A140))),"")</f>
        <v/>
      </c>
      <c r="B140" s="21" t="str">
        <f t="shared" ref="B140:B203" si="2">IF($A140&lt;&gt;"",$B$4,"")</f>
        <v/>
      </c>
      <c r="C140" s="22" t="str">
        <f>IF(ROWS($C$11:C140)&gt;COUNTIF($B$11:$B$500,$B$4),"",INDEX(Feuil1!$C$11:$C$500,MATCH(ROWS($C$11:C140),Feuil1!$I$11:$I$500,0)))</f>
        <v/>
      </c>
    </row>
    <row r="141" spans="1:3" ht="18.75" x14ac:dyDescent="0.3">
      <c r="A141" s="20" t="str">
        <f t="array" ref="A141">IFERROR(INDEX(Feuil1!$A$11:$A$500,SMALL(IF(Feuil1!$A$11:$A$500&gt;=Feuil3!$B$5,IF(Feuil1!$A$11:$A$500&lt;=Feuil3!$B$6,IF(Feuil1!$B$11:$B$500=$B$4,ROW(Feuil1!$A$11:$A$500)-ROW(Feuil1!$A$11)+1))),ROWS($A$11:A141))),"")</f>
        <v/>
      </c>
      <c r="B141" s="21" t="str">
        <f t="shared" si="2"/>
        <v/>
      </c>
      <c r="C141" s="22" t="str">
        <f>IF(ROWS($C$11:C141)&gt;COUNTIF($B$11:$B$500,$B$4),"",INDEX(Feuil1!$C$11:$C$500,MATCH(ROWS($C$11:C141),Feuil1!$I$11:$I$500,0)))</f>
        <v/>
      </c>
    </row>
    <row r="142" spans="1:3" ht="18.75" x14ac:dyDescent="0.3">
      <c r="A142" s="20" t="str">
        <f t="array" ref="A142">IFERROR(INDEX(Feuil1!$A$11:$A$500,SMALL(IF(Feuil1!$A$11:$A$500&gt;=Feuil3!$B$5,IF(Feuil1!$A$11:$A$500&lt;=Feuil3!$B$6,IF(Feuil1!$B$11:$B$500=$B$4,ROW(Feuil1!$A$11:$A$500)-ROW(Feuil1!$A$11)+1))),ROWS($A$11:A142))),"")</f>
        <v/>
      </c>
      <c r="B142" s="21" t="str">
        <f t="shared" si="2"/>
        <v/>
      </c>
      <c r="C142" s="22" t="str">
        <f>IF(ROWS($C$11:C142)&gt;COUNTIF($B$11:$B$500,$B$4),"",INDEX(Feuil1!$C$11:$C$500,MATCH(ROWS($C$11:C142),Feuil1!$I$11:$I$500,0)))</f>
        <v/>
      </c>
    </row>
    <row r="143" spans="1:3" ht="18.75" x14ac:dyDescent="0.3">
      <c r="A143" s="20" t="str">
        <f t="array" ref="A143">IFERROR(INDEX(Feuil1!$A$11:$A$500,SMALL(IF(Feuil1!$A$11:$A$500&gt;=Feuil3!$B$5,IF(Feuil1!$A$11:$A$500&lt;=Feuil3!$B$6,IF(Feuil1!$B$11:$B$500=$B$4,ROW(Feuil1!$A$11:$A$500)-ROW(Feuil1!$A$11)+1))),ROWS($A$11:A143))),"")</f>
        <v/>
      </c>
      <c r="B143" s="21" t="str">
        <f t="shared" si="2"/>
        <v/>
      </c>
      <c r="C143" s="22" t="str">
        <f>IF(ROWS($C$11:C143)&gt;COUNTIF($B$11:$B$500,$B$4),"",INDEX(Feuil1!$C$11:$C$500,MATCH(ROWS($C$11:C143),Feuil1!$I$11:$I$500,0)))</f>
        <v/>
      </c>
    </row>
    <row r="144" spans="1:3" ht="18.75" x14ac:dyDescent="0.3">
      <c r="A144" s="20" t="str">
        <f t="array" ref="A144">IFERROR(INDEX(Feuil1!$A$11:$A$500,SMALL(IF(Feuil1!$A$11:$A$500&gt;=Feuil3!$B$5,IF(Feuil1!$A$11:$A$500&lt;=Feuil3!$B$6,IF(Feuil1!$B$11:$B$500=$B$4,ROW(Feuil1!$A$11:$A$500)-ROW(Feuil1!$A$11)+1))),ROWS($A$11:A144))),"")</f>
        <v/>
      </c>
      <c r="B144" s="21" t="str">
        <f t="shared" si="2"/>
        <v/>
      </c>
      <c r="C144" s="22" t="str">
        <f>IF(ROWS($C$11:C144)&gt;COUNTIF($B$11:$B$500,$B$4),"",INDEX(Feuil1!$C$11:$C$500,MATCH(ROWS($C$11:C144),Feuil1!$I$11:$I$500,0)))</f>
        <v/>
      </c>
    </row>
    <row r="145" spans="1:3" ht="18.75" x14ac:dyDescent="0.3">
      <c r="A145" s="20" t="str">
        <f t="array" ref="A145">IFERROR(INDEX(Feuil1!$A$11:$A$500,SMALL(IF(Feuil1!$A$11:$A$500&gt;=Feuil3!$B$5,IF(Feuil1!$A$11:$A$500&lt;=Feuil3!$B$6,IF(Feuil1!$B$11:$B$500=$B$4,ROW(Feuil1!$A$11:$A$500)-ROW(Feuil1!$A$11)+1))),ROWS($A$11:A145))),"")</f>
        <v/>
      </c>
      <c r="B145" s="21" t="str">
        <f t="shared" si="2"/>
        <v/>
      </c>
      <c r="C145" s="22" t="str">
        <f>IF(ROWS($C$11:C145)&gt;COUNTIF($B$11:$B$500,$B$4),"",INDEX(Feuil1!$C$11:$C$500,MATCH(ROWS($C$11:C145),Feuil1!$I$11:$I$500,0)))</f>
        <v/>
      </c>
    </row>
    <row r="146" spans="1:3" ht="18.75" x14ac:dyDescent="0.3">
      <c r="A146" s="20" t="str">
        <f t="array" ref="A146">IFERROR(INDEX(Feuil1!$A$11:$A$500,SMALL(IF(Feuil1!$A$11:$A$500&gt;=Feuil3!$B$5,IF(Feuil1!$A$11:$A$500&lt;=Feuil3!$B$6,IF(Feuil1!$B$11:$B$500=$B$4,ROW(Feuil1!$A$11:$A$500)-ROW(Feuil1!$A$11)+1))),ROWS($A$11:A146))),"")</f>
        <v/>
      </c>
      <c r="B146" s="21" t="str">
        <f t="shared" si="2"/>
        <v/>
      </c>
      <c r="C146" s="22" t="str">
        <f>IF(ROWS($C$11:C146)&gt;COUNTIF($B$11:$B$500,$B$4),"",INDEX(Feuil1!$C$11:$C$500,MATCH(ROWS($C$11:C146),Feuil1!$I$11:$I$500,0)))</f>
        <v/>
      </c>
    </row>
    <row r="147" spans="1:3" ht="18.75" x14ac:dyDescent="0.3">
      <c r="A147" s="20" t="str">
        <f t="array" ref="A147">IFERROR(INDEX(Feuil1!$A$11:$A$500,SMALL(IF(Feuil1!$A$11:$A$500&gt;=Feuil3!$B$5,IF(Feuil1!$A$11:$A$500&lt;=Feuil3!$B$6,IF(Feuil1!$B$11:$B$500=$B$4,ROW(Feuil1!$A$11:$A$500)-ROW(Feuil1!$A$11)+1))),ROWS($A$11:A147))),"")</f>
        <v/>
      </c>
      <c r="B147" s="21" t="str">
        <f t="shared" si="2"/>
        <v/>
      </c>
      <c r="C147" s="22" t="str">
        <f>IF(ROWS($C$11:C147)&gt;COUNTIF($B$11:$B$500,$B$4),"",INDEX(Feuil1!$C$11:$C$500,MATCH(ROWS($C$11:C147),Feuil1!$I$11:$I$500,0)))</f>
        <v/>
      </c>
    </row>
    <row r="148" spans="1:3" ht="18.75" x14ac:dyDescent="0.3">
      <c r="A148" s="20" t="str">
        <f t="array" ref="A148">IFERROR(INDEX(Feuil1!$A$11:$A$500,SMALL(IF(Feuil1!$A$11:$A$500&gt;=Feuil3!$B$5,IF(Feuil1!$A$11:$A$500&lt;=Feuil3!$B$6,IF(Feuil1!$B$11:$B$500=$B$4,ROW(Feuil1!$A$11:$A$500)-ROW(Feuil1!$A$11)+1))),ROWS($A$11:A148))),"")</f>
        <v/>
      </c>
      <c r="B148" s="21" t="str">
        <f t="shared" si="2"/>
        <v/>
      </c>
      <c r="C148" s="22" t="str">
        <f>IF(ROWS($C$11:C148)&gt;COUNTIF($B$11:$B$500,$B$4),"",INDEX(Feuil1!$C$11:$C$500,MATCH(ROWS($C$11:C148),Feuil1!$I$11:$I$500,0)))</f>
        <v/>
      </c>
    </row>
    <row r="149" spans="1:3" ht="18.75" x14ac:dyDescent="0.3">
      <c r="A149" s="20" t="str">
        <f t="array" ref="A149">IFERROR(INDEX(Feuil1!$A$11:$A$500,SMALL(IF(Feuil1!$A$11:$A$500&gt;=Feuil3!$B$5,IF(Feuil1!$A$11:$A$500&lt;=Feuil3!$B$6,IF(Feuil1!$B$11:$B$500=$B$4,ROW(Feuil1!$A$11:$A$500)-ROW(Feuil1!$A$11)+1))),ROWS($A$11:A149))),"")</f>
        <v/>
      </c>
      <c r="B149" s="21" t="str">
        <f t="shared" si="2"/>
        <v/>
      </c>
      <c r="C149" s="22" t="str">
        <f>IF(ROWS($C$11:C149)&gt;COUNTIF($B$11:$B$500,$B$4),"",INDEX(Feuil1!$C$11:$C$500,MATCH(ROWS($C$11:C149),Feuil1!$I$11:$I$500,0)))</f>
        <v/>
      </c>
    </row>
    <row r="150" spans="1:3" ht="18.75" x14ac:dyDescent="0.3">
      <c r="A150" s="20" t="str">
        <f t="array" ref="A150">IFERROR(INDEX(Feuil1!$A$11:$A$500,SMALL(IF(Feuil1!$A$11:$A$500&gt;=Feuil3!$B$5,IF(Feuil1!$A$11:$A$500&lt;=Feuil3!$B$6,IF(Feuil1!$B$11:$B$500=$B$4,ROW(Feuil1!$A$11:$A$500)-ROW(Feuil1!$A$11)+1))),ROWS($A$11:A150))),"")</f>
        <v/>
      </c>
      <c r="B150" s="21" t="str">
        <f t="shared" si="2"/>
        <v/>
      </c>
      <c r="C150" s="22" t="str">
        <f>IF(ROWS($C$11:C150)&gt;COUNTIF($B$11:$B$500,$B$4),"",INDEX(Feuil1!$C$11:$C$500,MATCH(ROWS($C$11:C150),Feuil1!$I$11:$I$500,0)))</f>
        <v/>
      </c>
    </row>
    <row r="151" spans="1:3" ht="18.75" x14ac:dyDescent="0.3">
      <c r="A151" s="20" t="str">
        <f t="array" ref="A151">IFERROR(INDEX(Feuil1!$A$11:$A$500,SMALL(IF(Feuil1!$A$11:$A$500&gt;=Feuil3!$B$5,IF(Feuil1!$A$11:$A$500&lt;=Feuil3!$B$6,IF(Feuil1!$B$11:$B$500=$B$4,ROW(Feuil1!$A$11:$A$500)-ROW(Feuil1!$A$11)+1))),ROWS($A$11:A151))),"")</f>
        <v/>
      </c>
      <c r="B151" s="21" t="str">
        <f t="shared" si="2"/>
        <v/>
      </c>
      <c r="C151" s="22" t="str">
        <f>IF(ROWS($C$11:C151)&gt;COUNTIF($B$11:$B$500,$B$4),"",INDEX(Feuil1!$C$11:$C$500,MATCH(ROWS($C$11:C151),Feuil1!$I$11:$I$500,0)))</f>
        <v/>
      </c>
    </row>
    <row r="152" spans="1:3" ht="18.75" x14ac:dyDescent="0.3">
      <c r="A152" s="20" t="str">
        <f t="array" ref="A152">IFERROR(INDEX(Feuil1!$A$11:$A$500,SMALL(IF(Feuil1!$A$11:$A$500&gt;=Feuil3!$B$5,IF(Feuil1!$A$11:$A$500&lt;=Feuil3!$B$6,IF(Feuil1!$B$11:$B$500=$B$4,ROW(Feuil1!$A$11:$A$500)-ROW(Feuil1!$A$11)+1))),ROWS($A$11:A152))),"")</f>
        <v/>
      </c>
      <c r="B152" s="21" t="str">
        <f t="shared" si="2"/>
        <v/>
      </c>
      <c r="C152" s="22" t="str">
        <f>IF(ROWS($C$11:C152)&gt;COUNTIF($B$11:$B$500,$B$4),"",INDEX(Feuil1!$C$11:$C$500,MATCH(ROWS($C$11:C152),Feuil1!$I$11:$I$500,0)))</f>
        <v/>
      </c>
    </row>
    <row r="153" spans="1:3" ht="18.75" x14ac:dyDescent="0.3">
      <c r="A153" s="20" t="str">
        <f t="array" ref="A153">IFERROR(INDEX(Feuil1!$A$11:$A$500,SMALL(IF(Feuil1!$A$11:$A$500&gt;=Feuil3!$B$5,IF(Feuil1!$A$11:$A$500&lt;=Feuil3!$B$6,IF(Feuil1!$B$11:$B$500=$B$4,ROW(Feuil1!$A$11:$A$500)-ROW(Feuil1!$A$11)+1))),ROWS($A$11:A153))),"")</f>
        <v/>
      </c>
      <c r="B153" s="21" t="str">
        <f t="shared" si="2"/>
        <v/>
      </c>
      <c r="C153" s="22" t="str">
        <f>IF(ROWS($C$11:C153)&gt;COUNTIF($B$11:$B$500,$B$4),"",INDEX(Feuil1!$C$11:$C$500,MATCH(ROWS($C$11:C153),Feuil1!$I$11:$I$500,0)))</f>
        <v/>
      </c>
    </row>
    <row r="154" spans="1:3" ht="18.75" x14ac:dyDescent="0.3">
      <c r="A154" s="20" t="str">
        <f t="array" ref="A154">IFERROR(INDEX(Feuil1!$A$11:$A$500,SMALL(IF(Feuil1!$A$11:$A$500&gt;=Feuil3!$B$5,IF(Feuil1!$A$11:$A$500&lt;=Feuil3!$B$6,IF(Feuil1!$B$11:$B$500=$B$4,ROW(Feuil1!$A$11:$A$500)-ROW(Feuil1!$A$11)+1))),ROWS($A$11:A154))),"")</f>
        <v/>
      </c>
      <c r="B154" s="21" t="str">
        <f t="shared" si="2"/>
        <v/>
      </c>
      <c r="C154" s="22" t="str">
        <f>IF(ROWS($C$11:C154)&gt;COUNTIF($B$11:$B$500,$B$4),"",INDEX(Feuil1!$C$11:$C$500,MATCH(ROWS($C$11:C154),Feuil1!$I$11:$I$500,0)))</f>
        <v/>
      </c>
    </row>
    <row r="155" spans="1:3" ht="18.75" x14ac:dyDescent="0.3">
      <c r="A155" s="20" t="str">
        <f t="array" ref="A155">IFERROR(INDEX(Feuil1!$A$11:$A$500,SMALL(IF(Feuil1!$A$11:$A$500&gt;=Feuil3!$B$5,IF(Feuil1!$A$11:$A$500&lt;=Feuil3!$B$6,IF(Feuil1!$B$11:$B$500=$B$4,ROW(Feuil1!$A$11:$A$500)-ROW(Feuil1!$A$11)+1))),ROWS($A$11:A155))),"")</f>
        <v/>
      </c>
      <c r="B155" s="21" t="str">
        <f t="shared" si="2"/>
        <v/>
      </c>
      <c r="C155" s="22" t="str">
        <f>IF(ROWS($C$11:C155)&gt;COUNTIF($B$11:$B$500,$B$4),"",INDEX(Feuil1!$C$11:$C$500,MATCH(ROWS($C$11:C155),Feuil1!$I$11:$I$500,0)))</f>
        <v/>
      </c>
    </row>
    <row r="156" spans="1:3" ht="18.75" x14ac:dyDescent="0.3">
      <c r="A156" s="20" t="str">
        <f t="array" ref="A156">IFERROR(INDEX(Feuil1!$A$11:$A$500,SMALL(IF(Feuil1!$A$11:$A$500&gt;=Feuil3!$B$5,IF(Feuil1!$A$11:$A$500&lt;=Feuil3!$B$6,IF(Feuil1!$B$11:$B$500=$B$4,ROW(Feuil1!$A$11:$A$500)-ROW(Feuil1!$A$11)+1))),ROWS($A$11:A156))),"")</f>
        <v/>
      </c>
      <c r="B156" s="21" t="str">
        <f t="shared" si="2"/>
        <v/>
      </c>
      <c r="C156" s="22" t="str">
        <f>IF(ROWS($C$11:C156)&gt;COUNTIF($B$11:$B$500,$B$4),"",INDEX(Feuil1!$C$11:$C$500,MATCH(ROWS($C$11:C156),Feuil1!$I$11:$I$500,0)))</f>
        <v/>
      </c>
    </row>
    <row r="157" spans="1:3" ht="18.75" x14ac:dyDescent="0.3">
      <c r="A157" s="20" t="str">
        <f t="array" ref="A157">IFERROR(INDEX(Feuil1!$A$11:$A$500,SMALL(IF(Feuil1!$A$11:$A$500&gt;=Feuil3!$B$5,IF(Feuil1!$A$11:$A$500&lt;=Feuil3!$B$6,IF(Feuil1!$B$11:$B$500=$B$4,ROW(Feuil1!$A$11:$A$500)-ROW(Feuil1!$A$11)+1))),ROWS($A$11:A157))),"")</f>
        <v/>
      </c>
      <c r="B157" s="21" t="str">
        <f t="shared" si="2"/>
        <v/>
      </c>
      <c r="C157" s="22" t="str">
        <f>IF(ROWS($C$11:C157)&gt;COUNTIF($B$11:$B$500,$B$4),"",INDEX(Feuil1!$C$11:$C$500,MATCH(ROWS($C$11:C157),Feuil1!$I$11:$I$500,0)))</f>
        <v/>
      </c>
    </row>
    <row r="158" spans="1:3" ht="18.75" x14ac:dyDescent="0.3">
      <c r="A158" s="20" t="str">
        <f t="array" ref="A158">IFERROR(INDEX(Feuil1!$A$11:$A$500,SMALL(IF(Feuil1!$A$11:$A$500&gt;=Feuil3!$B$5,IF(Feuil1!$A$11:$A$500&lt;=Feuil3!$B$6,IF(Feuil1!$B$11:$B$500=$B$4,ROW(Feuil1!$A$11:$A$500)-ROW(Feuil1!$A$11)+1))),ROWS($A$11:A158))),"")</f>
        <v/>
      </c>
      <c r="B158" s="21" t="str">
        <f t="shared" si="2"/>
        <v/>
      </c>
      <c r="C158" s="22" t="str">
        <f>IF(ROWS($C$11:C158)&gt;COUNTIF($B$11:$B$500,$B$4),"",INDEX(Feuil1!$C$11:$C$500,MATCH(ROWS($C$11:C158),Feuil1!$I$11:$I$500,0)))</f>
        <v/>
      </c>
    </row>
    <row r="159" spans="1:3" ht="18.75" x14ac:dyDescent="0.3">
      <c r="A159" s="20" t="str">
        <f t="array" ref="A159">IFERROR(INDEX(Feuil1!$A$11:$A$500,SMALL(IF(Feuil1!$A$11:$A$500&gt;=Feuil3!$B$5,IF(Feuil1!$A$11:$A$500&lt;=Feuil3!$B$6,IF(Feuil1!$B$11:$B$500=$B$4,ROW(Feuil1!$A$11:$A$500)-ROW(Feuil1!$A$11)+1))),ROWS($A$11:A159))),"")</f>
        <v/>
      </c>
      <c r="B159" s="21" t="str">
        <f t="shared" si="2"/>
        <v/>
      </c>
      <c r="C159" s="22" t="str">
        <f>IF(ROWS($C$11:C159)&gt;COUNTIF($B$11:$B$500,$B$4),"",INDEX(Feuil1!$C$11:$C$500,MATCH(ROWS($C$11:C159),Feuil1!$I$11:$I$500,0)))</f>
        <v/>
      </c>
    </row>
    <row r="160" spans="1:3" ht="18.75" x14ac:dyDescent="0.3">
      <c r="A160" s="20" t="str">
        <f t="array" ref="A160">IFERROR(INDEX(Feuil1!$A$11:$A$500,SMALL(IF(Feuil1!$A$11:$A$500&gt;=Feuil3!$B$5,IF(Feuil1!$A$11:$A$500&lt;=Feuil3!$B$6,IF(Feuil1!$B$11:$B$500=$B$4,ROW(Feuil1!$A$11:$A$500)-ROW(Feuil1!$A$11)+1))),ROWS($A$11:A160))),"")</f>
        <v/>
      </c>
      <c r="B160" s="21" t="str">
        <f t="shared" si="2"/>
        <v/>
      </c>
      <c r="C160" s="22" t="str">
        <f>IF(ROWS($C$11:C160)&gt;COUNTIF($B$11:$B$500,$B$4),"",INDEX(Feuil1!$C$11:$C$500,MATCH(ROWS($C$11:C160),Feuil1!$I$11:$I$500,0)))</f>
        <v/>
      </c>
    </row>
    <row r="161" spans="1:3" ht="18.75" x14ac:dyDescent="0.3">
      <c r="A161" s="20" t="str">
        <f t="array" ref="A161">IFERROR(INDEX(Feuil1!$A$11:$A$500,SMALL(IF(Feuil1!$A$11:$A$500&gt;=Feuil3!$B$5,IF(Feuil1!$A$11:$A$500&lt;=Feuil3!$B$6,IF(Feuil1!$B$11:$B$500=$B$4,ROW(Feuil1!$A$11:$A$500)-ROW(Feuil1!$A$11)+1))),ROWS($A$11:A161))),"")</f>
        <v/>
      </c>
      <c r="B161" s="21" t="str">
        <f t="shared" si="2"/>
        <v/>
      </c>
      <c r="C161" s="22" t="str">
        <f>IF(ROWS($C$11:C161)&gt;COUNTIF($B$11:$B$500,$B$4),"",INDEX(Feuil1!$C$11:$C$500,MATCH(ROWS($C$11:C161),Feuil1!$I$11:$I$500,0)))</f>
        <v/>
      </c>
    </row>
    <row r="162" spans="1:3" ht="18.75" x14ac:dyDescent="0.3">
      <c r="A162" s="20" t="str">
        <f t="array" ref="A162">IFERROR(INDEX(Feuil1!$A$11:$A$500,SMALL(IF(Feuil1!$A$11:$A$500&gt;=Feuil3!$B$5,IF(Feuil1!$A$11:$A$500&lt;=Feuil3!$B$6,IF(Feuil1!$B$11:$B$500=$B$4,ROW(Feuil1!$A$11:$A$500)-ROW(Feuil1!$A$11)+1))),ROWS($A$11:A162))),"")</f>
        <v/>
      </c>
      <c r="B162" s="21" t="str">
        <f t="shared" si="2"/>
        <v/>
      </c>
      <c r="C162" s="22" t="str">
        <f>IF(ROWS($C$11:C162)&gt;COUNTIF($B$11:$B$500,$B$4),"",INDEX(Feuil1!$C$11:$C$500,MATCH(ROWS($C$11:C162),Feuil1!$I$11:$I$500,0)))</f>
        <v/>
      </c>
    </row>
    <row r="163" spans="1:3" ht="18.75" x14ac:dyDescent="0.3">
      <c r="A163" s="20" t="str">
        <f t="array" ref="A163">IFERROR(INDEX(Feuil1!$A$11:$A$500,SMALL(IF(Feuil1!$A$11:$A$500&gt;=Feuil3!$B$5,IF(Feuil1!$A$11:$A$500&lt;=Feuil3!$B$6,IF(Feuil1!$B$11:$B$500=$B$4,ROW(Feuil1!$A$11:$A$500)-ROW(Feuil1!$A$11)+1))),ROWS($A$11:A163))),"")</f>
        <v/>
      </c>
      <c r="B163" s="21" t="str">
        <f t="shared" si="2"/>
        <v/>
      </c>
      <c r="C163" s="22" t="str">
        <f>IF(ROWS($C$11:C163)&gt;COUNTIF($B$11:$B$500,$B$4),"",INDEX(Feuil1!$C$11:$C$500,MATCH(ROWS($C$11:C163),Feuil1!$I$11:$I$500,0)))</f>
        <v/>
      </c>
    </row>
    <row r="164" spans="1:3" ht="18.75" x14ac:dyDescent="0.3">
      <c r="A164" s="20" t="str">
        <f t="array" ref="A164">IFERROR(INDEX(Feuil1!$A$11:$A$500,SMALL(IF(Feuil1!$A$11:$A$500&gt;=Feuil3!$B$5,IF(Feuil1!$A$11:$A$500&lt;=Feuil3!$B$6,IF(Feuil1!$B$11:$B$500=$B$4,ROW(Feuil1!$A$11:$A$500)-ROW(Feuil1!$A$11)+1))),ROWS($A$11:A164))),"")</f>
        <v/>
      </c>
      <c r="B164" s="21" t="str">
        <f t="shared" si="2"/>
        <v/>
      </c>
      <c r="C164" s="22" t="str">
        <f>IF(ROWS($C$11:C164)&gt;COUNTIF($B$11:$B$500,$B$4),"",INDEX(Feuil1!$C$11:$C$500,MATCH(ROWS($C$11:C164),Feuil1!$I$11:$I$500,0)))</f>
        <v/>
      </c>
    </row>
    <row r="165" spans="1:3" ht="18.75" x14ac:dyDescent="0.3">
      <c r="A165" s="20" t="str">
        <f t="array" ref="A165">IFERROR(INDEX(Feuil1!$A$11:$A$500,SMALL(IF(Feuil1!$A$11:$A$500&gt;=Feuil3!$B$5,IF(Feuil1!$A$11:$A$500&lt;=Feuil3!$B$6,IF(Feuil1!$B$11:$B$500=$B$4,ROW(Feuil1!$A$11:$A$500)-ROW(Feuil1!$A$11)+1))),ROWS($A$11:A165))),"")</f>
        <v/>
      </c>
      <c r="B165" s="21" t="str">
        <f t="shared" si="2"/>
        <v/>
      </c>
      <c r="C165" s="22" t="str">
        <f>IF(ROWS($C$11:C165)&gt;COUNTIF($B$11:$B$500,$B$4),"",INDEX(Feuil1!$C$11:$C$500,MATCH(ROWS($C$11:C165),Feuil1!$I$11:$I$500,0)))</f>
        <v/>
      </c>
    </row>
    <row r="166" spans="1:3" ht="18.75" x14ac:dyDescent="0.3">
      <c r="A166" s="20" t="str">
        <f t="array" ref="A166">IFERROR(INDEX(Feuil1!$A$11:$A$500,SMALL(IF(Feuil1!$A$11:$A$500&gt;=Feuil3!$B$5,IF(Feuil1!$A$11:$A$500&lt;=Feuil3!$B$6,IF(Feuil1!$B$11:$B$500=$B$4,ROW(Feuil1!$A$11:$A$500)-ROW(Feuil1!$A$11)+1))),ROWS($A$11:A166))),"")</f>
        <v/>
      </c>
      <c r="B166" s="21" t="str">
        <f t="shared" si="2"/>
        <v/>
      </c>
      <c r="C166" s="22" t="str">
        <f>IF(ROWS($C$11:C166)&gt;COUNTIF($B$11:$B$500,$B$4),"",INDEX(Feuil1!$C$11:$C$500,MATCH(ROWS($C$11:C166),Feuil1!$I$11:$I$500,0)))</f>
        <v/>
      </c>
    </row>
    <row r="167" spans="1:3" ht="18.75" x14ac:dyDescent="0.3">
      <c r="A167" s="20" t="str">
        <f t="array" ref="A167">IFERROR(INDEX(Feuil1!$A$11:$A$500,SMALL(IF(Feuil1!$A$11:$A$500&gt;=Feuil3!$B$5,IF(Feuil1!$A$11:$A$500&lt;=Feuil3!$B$6,IF(Feuil1!$B$11:$B$500=$B$4,ROW(Feuil1!$A$11:$A$500)-ROW(Feuil1!$A$11)+1))),ROWS($A$11:A167))),"")</f>
        <v/>
      </c>
      <c r="B167" s="21" t="str">
        <f t="shared" si="2"/>
        <v/>
      </c>
      <c r="C167" s="22" t="str">
        <f>IF(ROWS($C$11:C167)&gt;COUNTIF($B$11:$B$500,$B$4),"",INDEX(Feuil1!$C$11:$C$500,MATCH(ROWS($C$11:C167),Feuil1!$I$11:$I$500,0)))</f>
        <v/>
      </c>
    </row>
    <row r="168" spans="1:3" ht="18.75" x14ac:dyDescent="0.3">
      <c r="A168" s="20" t="str">
        <f t="array" ref="A168">IFERROR(INDEX(Feuil1!$A$11:$A$500,SMALL(IF(Feuil1!$A$11:$A$500&gt;=Feuil3!$B$5,IF(Feuil1!$A$11:$A$500&lt;=Feuil3!$B$6,IF(Feuil1!$B$11:$B$500=$B$4,ROW(Feuil1!$A$11:$A$500)-ROW(Feuil1!$A$11)+1))),ROWS($A$11:A168))),"")</f>
        <v/>
      </c>
      <c r="B168" s="21" t="str">
        <f t="shared" si="2"/>
        <v/>
      </c>
      <c r="C168" s="22" t="str">
        <f>IF(ROWS($C$11:C168)&gt;COUNTIF($B$11:$B$500,$B$4),"",INDEX(Feuil1!$C$11:$C$500,MATCH(ROWS($C$11:C168),Feuil1!$I$11:$I$500,0)))</f>
        <v/>
      </c>
    </row>
    <row r="169" spans="1:3" ht="18.75" x14ac:dyDescent="0.3">
      <c r="A169" s="20" t="str">
        <f t="array" ref="A169">IFERROR(INDEX(Feuil1!$A$11:$A$500,SMALL(IF(Feuil1!$A$11:$A$500&gt;=Feuil3!$B$5,IF(Feuil1!$A$11:$A$500&lt;=Feuil3!$B$6,IF(Feuil1!$B$11:$B$500=$B$4,ROW(Feuil1!$A$11:$A$500)-ROW(Feuil1!$A$11)+1))),ROWS($A$11:A169))),"")</f>
        <v/>
      </c>
      <c r="B169" s="21" t="str">
        <f t="shared" si="2"/>
        <v/>
      </c>
      <c r="C169" s="22" t="str">
        <f>IF(ROWS($C$11:C169)&gt;COUNTIF($B$11:$B$500,$B$4),"",INDEX(Feuil1!$C$11:$C$500,MATCH(ROWS($C$11:C169),Feuil1!$I$11:$I$500,0)))</f>
        <v/>
      </c>
    </row>
    <row r="170" spans="1:3" ht="18.75" x14ac:dyDescent="0.3">
      <c r="A170" s="20" t="str">
        <f t="array" ref="A170">IFERROR(INDEX(Feuil1!$A$11:$A$500,SMALL(IF(Feuil1!$A$11:$A$500&gt;=Feuil3!$B$5,IF(Feuil1!$A$11:$A$500&lt;=Feuil3!$B$6,IF(Feuil1!$B$11:$B$500=$B$4,ROW(Feuil1!$A$11:$A$500)-ROW(Feuil1!$A$11)+1))),ROWS($A$11:A170))),"")</f>
        <v/>
      </c>
      <c r="B170" s="21" t="str">
        <f t="shared" si="2"/>
        <v/>
      </c>
      <c r="C170" s="22" t="str">
        <f>IF(ROWS($C$11:C170)&gt;COUNTIF($B$11:$B$500,$B$4),"",INDEX(Feuil1!$C$11:$C$500,MATCH(ROWS($C$11:C170),Feuil1!$I$11:$I$500,0)))</f>
        <v/>
      </c>
    </row>
    <row r="171" spans="1:3" ht="18.75" x14ac:dyDescent="0.3">
      <c r="A171" s="20" t="str">
        <f t="array" ref="A171">IFERROR(INDEX(Feuil1!$A$11:$A$500,SMALL(IF(Feuil1!$A$11:$A$500&gt;=Feuil3!$B$5,IF(Feuil1!$A$11:$A$500&lt;=Feuil3!$B$6,IF(Feuil1!$B$11:$B$500=$B$4,ROW(Feuil1!$A$11:$A$500)-ROW(Feuil1!$A$11)+1))),ROWS($A$11:A171))),"")</f>
        <v/>
      </c>
      <c r="B171" s="21" t="str">
        <f t="shared" si="2"/>
        <v/>
      </c>
      <c r="C171" s="22" t="str">
        <f>IF(ROWS($C$11:C171)&gt;COUNTIF($B$11:$B$500,$B$4),"",INDEX(Feuil1!$C$11:$C$500,MATCH(ROWS($C$11:C171),Feuil1!$I$11:$I$500,0)))</f>
        <v/>
      </c>
    </row>
    <row r="172" spans="1:3" ht="18.75" x14ac:dyDescent="0.3">
      <c r="A172" s="20" t="str">
        <f t="array" ref="A172">IFERROR(INDEX(Feuil1!$A$11:$A$500,SMALL(IF(Feuil1!$A$11:$A$500&gt;=Feuil3!$B$5,IF(Feuil1!$A$11:$A$500&lt;=Feuil3!$B$6,IF(Feuil1!$B$11:$B$500=$B$4,ROW(Feuil1!$A$11:$A$500)-ROW(Feuil1!$A$11)+1))),ROWS($A$11:A172))),"")</f>
        <v/>
      </c>
      <c r="B172" s="21" t="str">
        <f t="shared" si="2"/>
        <v/>
      </c>
      <c r="C172" s="22" t="str">
        <f>IF(ROWS($C$11:C172)&gt;COUNTIF($B$11:$B$500,$B$4),"",INDEX(Feuil1!$C$11:$C$500,MATCH(ROWS($C$11:C172),Feuil1!$I$11:$I$500,0)))</f>
        <v/>
      </c>
    </row>
    <row r="173" spans="1:3" ht="18.75" x14ac:dyDescent="0.3">
      <c r="A173" s="20" t="str">
        <f t="array" ref="A173">IFERROR(INDEX(Feuil1!$A$11:$A$500,SMALL(IF(Feuil1!$A$11:$A$500&gt;=Feuil3!$B$5,IF(Feuil1!$A$11:$A$500&lt;=Feuil3!$B$6,IF(Feuil1!$B$11:$B$500=$B$4,ROW(Feuil1!$A$11:$A$500)-ROW(Feuil1!$A$11)+1))),ROWS($A$11:A173))),"")</f>
        <v/>
      </c>
      <c r="B173" s="21" t="str">
        <f t="shared" si="2"/>
        <v/>
      </c>
      <c r="C173" s="22" t="str">
        <f>IF(ROWS($C$11:C173)&gt;COUNTIF($B$11:$B$500,$B$4),"",INDEX(Feuil1!$C$11:$C$500,MATCH(ROWS($C$11:C173),Feuil1!$I$11:$I$500,0)))</f>
        <v/>
      </c>
    </row>
    <row r="174" spans="1:3" ht="18.75" x14ac:dyDescent="0.3">
      <c r="A174" s="20" t="str">
        <f t="array" ref="A174">IFERROR(INDEX(Feuil1!$A$11:$A$500,SMALL(IF(Feuil1!$A$11:$A$500&gt;=Feuil3!$B$5,IF(Feuil1!$A$11:$A$500&lt;=Feuil3!$B$6,IF(Feuil1!$B$11:$B$500=$B$4,ROW(Feuil1!$A$11:$A$500)-ROW(Feuil1!$A$11)+1))),ROWS($A$11:A174))),"")</f>
        <v/>
      </c>
      <c r="B174" s="21" t="str">
        <f t="shared" si="2"/>
        <v/>
      </c>
      <c r="C174" s="22" t="str">
        <f>IF(ROWS($C$11:C174)&gt;COUNTIF($B$11:$B$500,$B$4),"",INDEX(Feuil1!$C$11:$C$500,MATCH(ROWS($C$11:C174),Feuil1!$I$11:$I$500,0)))</f>
        <v/>
      </c>
    </row>
    <row r="175" spans="1:3" ht="18.75" x14ac:dyDescent="0.3">
      <c r="A175" s="20" t="str">
        <f t="array" ref="A175">IFERROR(INDEX(Feuil1!$A$11:$A$500,SMALL(IF(Feuil1!$A$11:$A$500&gt;=Feuil3!$B$5,IF(Feuil1!$A$11:$A$500&lt;=Feuil3!$B$6,IF(Feuil1!$B$11:$B$500=$B$4,ROW(Feuil1!$A$11:$A$500)-ROW(Feuil1!$A$11)+1))),ROWS($A$11:A175))),"")</f>
        <v/>
      </c>
      <c r="B175" s="21" t="str">
        <f t="shared" si="2"/>
        <v/>
      </c>
      <c r="C175" s="22" t="str">
        <f>IF(ROWS($C$11:C175)&gt;COUNTIF($B$11:$B$500,$B$4),"",INDEX(Feuil1!$C$11:$C$500,MATCH(ROWS($C$11:C175),Feuil1!$I$11:$I$500,0)))</f>
        <v/>
      </c>
    </row>
    <row r="176" spans="1:3" ht="18.75" x14ac:dyDescent="0.3">
      <c r="A176" s="20" t="str">
        <f t="array" ref="A176">IFERROR(INDEX(Feuil1!$A$11:$A$500,SMALL(IF(Feuil1!$A$11:$A$500&gt;=Feuil3!$B$5,IF(Feuil1!$A$11:$A$500&lt;=Feuil3!$B$6,IF(Feuil1!$B$11:$B$500=$B$4,ROW(Feuil1!$A$11:$A$500)-ROW(Feuil1!$A$11)+1))),ROWS($A$11:A176))),"")</f>
        <v/>
      </c>
      <c r="B176" s="21" t="str">
        <f t="shared" si="2"/>
        <v/>
      </c>
      <c r="C176" s="22" t="str">
        <f>IF(ROWS($C$11:C176)&gt;COUNTIF($B$11:$B$500,$B$4),"",INDEX(Feuil1!$C$11:$C$500,MATCH(ROWS($C$11:C176),Feuil1!$I$11:$I$500,0)))</f>
        <v/>
      </c>
    </row>
    <row r="177" spans="1:3" ht="18.75" x14ac:dyDescent="0.3">
      <c r="A177" s="20" t="str">
        <f t="array" ref="A177">IFERROR(INDEX(Feuil1!$A$11:$A$500,SMALL(IF(Feuil1!$A$11:$A$500&gt;=Feuil3!$B$5,IF(Feuil1!$A$11:$A$500&lt;=Feuil3!$B$6,IF(Feuil1!$B$11:$B$500=$B$4,ROW(Feuil1!$A$11:$A$500)-ROW(Feuil1!$A$11)+1))),ROWS($A$11:A177))),"")</f>
        <v/>
      </c>
      <c r="B177" s="21" t="str">
        <f t="shared" si="2"/>
        <v/>
      </c>
      <c r="C177" s="22" t="str">
        <f>IF(ROWS($C$11:C177)&gt;COUNTIF($B$11:$B$500,$B$4),"",INDEX(Feuil1!$C$11:$C$500,MATCH(ROWS($C$11:C177),Feuil1!$I$11:$I$500,0)))</f>
        <v/>
      </c>
    </row>
    <row r="178" spans="1:3" ht="18.75" x14ac:dyDescent="0.3">
      <c r="A178" s="20" t="str">
        <f t="array" ref="A178">IFERROR(INDEX(Feuil1!$A$11:$A$500,SMALL(IF(Feuil1!$A$11:$A$500&gt;=Feuil3!$B$5,IF(Feuil1!$A$11:$A$500&lt;=Feuil3!$B$6,IF(Feuil1!$B$11:$B$500=$B$4,ROW(Feuil1!$A$11:$A$500)-ROW(Feuil1!$A$11)+1))),ROWS($A$11:A178))),"")</f>
        <v/>
      </c>
      <c r="B178" s="21" t="str">
        <f t="shared" si="2"/>
        <v/>
      </c>
      <c r="C178" s="22" t="str">
        <f>IF(ROWS($C$11:C178)&gt;COUNTIF($B$11:$B$500,$B$4),"",INDEX(Feuil1!$C$11:$C$500,MATCH(ROWS($C$11:C178),Feuil1!$I$11:$I$500,0)))</f>
        <v/>
      </c>
    </row>
    <row r="179" spans="1:3" ht="18.75" x14ac:dyDescent="0.3">
      <c r="A179" s="20" t="str">
        <f t="array" ref="A179">IFERROR(INDEX(Feuil1!$A$11:$A$500,SMALL(IF(Feuil1!$A$11:$A$500&gt;=Feuil3!$B$5,IF(Feuil1!$A$11:$A$500&lt;=Feuil3!$B$6,IF(Feuil1!$B$11:$B$500=$B$4,ROW(Feuil1!$A$11:$A$500)-ROW(Feuil1!$A$11)+1))),ROWS($A$11:A179))),"")</f>
        <v/>
      </c>
      <c r="B179" s="21" t="str">
        <f t="shared" si="2"/>
        <v/>
      </c>
      <c r="C179" s="22" t="str">
        <f>IF(ROWS($C$11:C179)&gt;COUNTIF($B$11:$B$500,$B$4),"",INDEX(Feuil1!$C$11:$C$500,MATCH(ROWS($C$11:C179),Feuil1!$I$11:$I$500,0)))</f>
        <v/>
      </c>
    </row>
    <row r="180" spans="1:3" ht="18.75" x14ac:dyDescent="0.3">
      <c r="A180" s="20" t="str">
        <f t="array" ref="A180">IFERROR(INDEX(Feuil1!$A$11:$A$500,SMALL(IF(Feuil1!$A$11:$A$500&gt;=Feuil3!$B$5,IF(Feuil1!$A$11:$A$500&lt;=Feuil3!$B$6,IF(Feuil1!$B$11:$B$500=$B$4,ROW(Feuil1!$A$11:$A$500)-ROW(Feuil1!$A$11)+1))),ROWS($A$11:A180))),"")</f>
        <v/>
      </c>
      <c r="B180" s="21" t="str">
        <f t="shared" si="2"/>
        <v/>
      </c>
      <c r="C180" s="22" t="str">
        <f>IF(ROWS($C$11:C180)&gt;COUNTIF($B$11:$B$500,$B$4),"",INDEX(Feuil1!$C$11:$C$500,MATCH(ROWS($C$11:C180),Feuil1!$I$11:$I$500,0)))</f>
        <v/>
      </c>
    </row>
    <row r="181" spans="1:3" ht="18.75" x14ac:dyDescent="0.3">
      <c r="A181" s="20" t="str">
        <f t="array" ref="A181">IFERROR(INDEX(Feuil1!$A$11:$A$500,SMALL(IF(Feuil1!$A$11:$A$500&gt;=Feuil3!$B$5,IF(Feuil1!$A$11:$A$500&lt;=Feuil3!$B$6,IF(Feuil1!$B$11:$B$500=$B$4,ROW(Feuil1!$A$11:$A$500)-ROW(Feuil1!$A$11)+1))),ROWS($A$11:A181))),"")</f>
        <v/>
      </c>
      <c r="B181" s="21" t="str">
        <f t="shared" si="2"/>
        <v/>
      </c>
      <c r="C181" s="22" t="str">
        <f>IF(ROWS($C$11:C181)&gt;COUNTIF($B$11:$B$500,$B$4),"",INDEX(Feuil1!$C$11:$C$500,MATCH(ROWS($C$11:C181),Feuil1!$I$11:$I$500,0)))</f>
        <v/>
      </c>
    </row>
    <row r="182" spans="1:3" ht="18.75" x14ac:dyDescent="0.3">
      <c r="A182" s="20" t="str">
        <f t="array" ref="A182">IFERROR(INDEX(Feuil1!$A$11:$A$500,SMALL(IF(Feuil1!$A$11:$A$500&gt;=Feuil3!$B$5,IF(Feuil1!$A$11:$A$500&lt;=Feuil3!$B$6,IF(Feuil1!$B$11:$B$500=$B$4,ROW(Feuil1!$A$11:$A$500)-ROW(Feuil1!$A$11)+1))),ROWS($A$11:A182))),"")</f>
        <v/>
      </c>
      <c r="B182" s="21" t="str">
        <f t="shared" si="2"/>
        <v/>
      </c>
      <c r="C182" s="22" t="str">
        <f>IF(ROWS($C$11:C182)&gt;COUNTIF($B$11:$B$500,$B$4),"",INDEX(Feuil1!$C$11:$C$500,MATCH(ROWS($C$11:C182),Feuil1!$I$11:$I$500,0)))</f>
        <v/>
      </c>
    </row>
    <row r="183" spans="1:3" ht="18.75" x14ac:dyDescent="0.3">
      <c r="A183" s="20" t="str">
        <f t="array" ref="A183">IFERROR(INDEX(Feuil1!$A$11:$A$500,SMALL(IF(Feuil1!$A$11:$A$500&gt;=Feuil3!$B$5,IF(Feuil1!$A$11:$A$500&lt;=Feuil3!$B$6,IF(Feuil1!$B$11:$B$500=$B$4,ROW(Feuil1!$A$11:$A$500)-ROW(Feuil1!$A$11)+1))),ROWS($A$11:A183))),"")</f>
        <v/>
      </c>
      <c r="B183" s="21" t="str">
        <f t="shared" si="2"/>
        <v/>
      </c>
      <c r="C183" s="22" t="str">
        <f>IF(ROWS($C$11:C183)&gt;COUNTIF($B$11:$B$500,$B$4),"",INDEX(Feuil1!$C$11:$C$500,MATCH(ROWS($C$11:C183),Feuil1!$I$11:$I$500,0)))</f>
        <v/>
      </c>
    </row>
    <row r="184" spans="1:3" ht="18.75" x14ac:dyDescent="0.3">
      <c r="A184" s="20" t="str">
        <f t="array" ref="A184">IFERROR(INDEX(Feuil1!$A$11:$A$500,SMALL(IF(Feuil1!$A$11:$A$500&gt;=Feuil3!$B$5,IF(Feuil1!$A$11:$A$500&lt;=Feuil3!$B$6,IF(Feuil1!$B$11:$B$500=$B$4,ROW(Feuil1!$A$11:$A$500)-ROW(Feuil1!$A$11)+1))),ROWS($A$11:A184))),"")</f>
        <v/>
      </c>
      <c r="B184" s="21" t="str">
        <f t="shared" si="2"/>
        <v/>
      </c>
      <c r="C184" s="22" t="str">
        <f>IF(ROWS($C$11:C184)&gt;COUNTIF($B$11:$B$500,$B$4),"",INDEX(Feuil1!$C$11:$C$500,MATCH(ROWS($C$11:C184),Feuil1!$I$11:$I$500,0)))</f>
        <v/>
      </c>
    </row>
    <row r="185" spans="1:3" ht="18.75" x14ac:dyDescent="0.3">
      <c r="A185" s="20" t="str">
        <f t="array" ref="A185">IFERROR(INDEX(Feuil1!$A$11:$A$500,SMALL(IF(Feuil1!$A$11:$A$500&gt;=Feuil3!$B$5,IF(Feuil1!$A$11:$A$500&lt;=Feuil3!$B$6,IF(Feuil1!$B$11:$B$500=$B$4,ROW(Feuil1!$A$11:$A$500)-ROW(Feuil1!$A$11)+1))),ROWS($A$11:A185))),"")</f>
        <v/>
      </c>
      <c r="B185" s="21" t="str">
        <f t="shared" si="2"/>
        <v/>
      </c>
      <c r="C185" s="22" t="str">
        <f>IF(ROWS($C$11:C185)&gt;COUNTIF($B$11:$B$500,$B$4),"",INDEX(Feuil1!$C$11:$C$500,MATCH(ROWS($C$11:C185),Feuil1!$I$11:$I$500,0)))</f>
        <v/>
      </c>
    </row>
    <row r="186" spans="1:3" ht="18.75" x14ac:dyDescent="0.3">
      <c r="A186" s="20" t="str">
        <f t="array" ref="A186">IFERROR(INDEX(Feuil1!$A$11:$A$500,SMALL(IF(Feuil1!$A$11:$A$500&gt;=Feuil3!$B$5,IF(Feuil1!$A$11:$A$500&lt;=Feuil3!$B$6,IF(Feuil1!$B$11:$B$500=$B$4,ROW(Feuil1!$A$11:$A$500)-ROW(Feuil1!$A$11)+1))),ROWS($A$11:A186))),"")</f>
        <v/>
      </c>
      <c r="B186" s="21" t="str">
        <f t="shared" si="2"/>
        <v/>
      </c>
      <c r="C186" s="22" t="str">
        <f>IF(ROWS($C$11:C186)&gt;COUNTIF($B$11:$B$500,$B$4),"",INDEX(Feuil1!$C$11:$C$500,MATCH(ROWS($C$11:C186),Feuil1!$I$11:$I$500,0)))</f>
        <v/>
      </c>
    </row>
    <row r="187" spans="1:3" ht="18.75" x14ac:dyDescent="0.3">
      <c r="A187" s="20" t="str">
        <f t="array" ref="A187">IFERROR(INDEX(Feuil1!$A$11:$A$500,SMALL(IF(Feuil1!$A$11:$A$500&gt;=Feuil3!$B$5,IF(Feuil1!$A$11:$A$500&lt;=Feuil3!$B$6,IF(Feuil1!$B$11:$B$500=$B$4,ROW(Feuil1!$A$11:$A$500)-ROW(Feuil1!$A$11)+1))),ROWS($A$11:A187))),"")</f>
        <v/>
      </c>
      <c r="B187" s="21" t="str">
        <f t="shared" si="2"/>
        <v/>
      </c>
      <c r="C187" s="22" t="str">
        <f>IF(ROWS($C$11:C187)&gt;COUNTIF($B$11:$B$500,$B$4),"",INDEX(Feuil1!$C$11:$C$500,MATCH(ROWS($C$11:C187),Feuil1!$I$11:$I$500,0)))</f>
        <v/>
      </c>
    </row>
    <row r="188" spans="1:3" ht="18.75" x14ac:dyDescent="0.3">
      <c r="A188" s="20" t="str">
        <f t="array" ref="A188">IFERROR(INDEX(Feuil1!$A$11:$A$500,SMALL(IF(Feuil1!$A$11:$A$500&gt;=Feuil3!$B$5,IF(Feuil1!$A$11:$A$500&lt;=Feuil3!$B$6,IF(Feuil1!$B$11:$B$500=$B$4,ROW(Feuil1!$A$11:$A$500)-ROW(Feuil1!$A$11)+1))),ROWS($A$11:A188))),"")</f>
        <v/>
      </c>
      <c r="B188" s="21" t="str">
        <f t="shared" si="2"/>
        <v/>
      </c>
      <c r="C188" s="22" t="str">
        <f>IF(ROWS($C$11:C188)&gt;COUNTIF($B$11:$B$500,$B$4),"",INDEX(Feuil1!$C$11:$C$500,MATCH(ROWS($C$11:C188),Feuil1!$I$11:$I$500,0)))</f>
        <v/>
      </c>
    </row>
    <row r="189" spans="1:3" ht="18.75" x14ac:dyDescent="0.3">
      <c r="A189" s="20" t="str">
        <f t="array" ref="A189">IFERROR(INDEX(Feuil1!$A$11:$A$500,SMALL(IF(Feuil1!$A$11:$A$500&gt;=Feuil3!$B$5,IF(Feuil1!$A$11:$A$500&lt;=Feuil3!$B$6,IF(Feuil1!$B$11:$B$500=$B$4,ROW(Feuil1!$A$11:$A$500)-ROW(Feuil1!$A$11)+1))),ROWS($A$11:A189))),"")</f>
        <v/>
      </c>
      <c r="B189" s="21" t="str">
        <f t="shared" si="2"/>
        <v/>
      </c>
      <c r="C189" s="22" t="str">
        <f>IF(ROWS($C$11:C189)&gt;COUNTIF($B$11:$B$500,$B$4),"",INDEX(Feuil1!$C$11:$C$500,MATCH(ROWS($C$11:C189),Feuil1!$I$11:$I$500,0)))</f>
        <v/>
      </c>
    </row>
    <row r="190" spans="1:3" ht="18.75" x14ac:dyDescent="0.3">
      <c r="A190" s="20" t="str">
        <f t="array" ref="A190">IFERROR(INDEX(Feuil1!$A$11:$A$500,SMALL(IF(Feuil1!$A$11:$A$500&gt;=Feuil3!$B$5,IF(Feuil1!$A$11:$A$500&lt;=Feuil3!$B$6,IF(Feuil1!$B$11:$B$500=$B$4,ROW(Feuil1!$A$11:$A$500)-ROW(Feuil1!$A$11)+1))),ROWS($A$11:A190))),"")</f>
        <v/>
      </c>
      <c r="B190" s="21" t="str">
        <f t="shared" si="2"/>
        <v/>
      </c>
      <c r="C190" s="22" t="str">
        <f>IF(ROWS($C$11:C190)&gt;COUNTIF($B$11:$B$500,$B$4),"",INDEX(Feuil1!$C$11:$C$500,MATCH(ROWS($C$11:C190),Feuil1!$I$11:$I$500,0)))</f>
        <v/>
      </c>
    </row>
    <row r="191" spans="1:3" ht="18.75" x14ac:dyDescent="0.3">
      <c r="A191" s="20" t="str">
        <f t="array" ref="A191">IFERROR(INDEX(Feuil1!$A$11:$A$500,SMALL(IF(Feuil1!$A$11:$A$500&gt;=Feuil3!$B$5,IF(Feuil1!$A$11:$A$500&lt;=Feuil3!$B$6,IF(Feuil1!$B$11:$B$500=$B$4,ROW(Feuil1!$A$11:$A$500)-ROW(Feuil1!$A$11)+1))),ROWS($A$11:A191))),"")</f>
        <v/>
      </c>
      <c r="B191" s="21" t="str">
        <f t="shared" si="2"/>
        <v/>
      </c>
      <c r="C191" s="22" t="str">
        <f>IF(ROWS($C$11:C191)&gt;COUNTIF($B$11:$B$500,$B$4),"",INDEX(Feuil1!$C$11:$C$500,MATCH(ROWS($C$11:C191),Feuil1!$I$11:$I$500,0)))</f>
        <v/>
      </c>
    </row>
    <row r="192" spans="1:3" ht="18.75" x14ac:dyDescent="0.3">
      <c r="A192" s="20" t="str">
        <f t="array" ref="A192">IFERROR(INDEX(Feuil1!$A$11:$A$500,SMALL(IF(Feuil1!$A$11:$A$500&gt;=Feuil3!$B$5,IF(Feuil1!$A$11:$A$500&lt;=Feuil3!$B$6,IF(Feuil1!$B$11:$B$500=$B$4,ROW(Feuil1!$A$11:$A$500)-ROW(Feuil1!$A$11)+1))),ROWS($A$11:A192))),"")</f>
        <v/>
      </c>
      <c r="B192" s="21" t="str">
        <f t="shared" si="2"/>
        <v/>
      </c>
      <c r="C192" s="22" t="str">
        <f>IF(ROWS($C$11:C192)&gt;COUNTIF($B$11:$B$500,$B$4),"",INDEX(Feuil1!$C$11:$C$500,MATCH(ROWS($C$11:C192),Feuil1!$I$11:$I$500,0)))</f>
        <v/>
      </c>
    </row>
    <row r="193" spans="1:3" ht="18.75" x14ac:dyDescent="0.3">
      <c r="A193" s="20" t="str">
        <f t="array" ref="A193">IFERROR(INDEX(Feuil1!$A$11:$A$500,SMALL(IF(Feuil1!$A$11:$A$500&gt;=Feuil3!$B$5,IF(Feuil1!$A$11:$A$500&lt;=Feuil3!$B$6,IF(Feuil1!$B$11:$B$500=$B$4,ROW(Feuil1!$A$11:$A$500)-ROW(Feuil1!$A$11)+1))),ROWS($A$11:A193))),"")</f>
        <v/>
      </c>
      <c r="B193" s="21" t="str">
        <f t="shared" si="2"/>
        <v/>
      </c>
      <c r="C193" s="22" t="str">
        <f>IF(ROWS($C$11:C193)&gt;COUNTIF($B$11:$B$500,$B$4),"",INDEX(Feuil1!$C$11:$C$500,MATCH(ROWS($C$11:C193),Feuil1!$I$11:$I$500,0)))</f>
        <v/>
      </c>
    </row>
    <row r="194" spans="1:3" ht="18.75" x14ac:dyDescent="0.3">
      <c r="A194" s="20" t="str">
        <f t="array" ref="A194">IFERROR(INDEX(Feuil1!$A$11:$A$500,SMALL(IF(Feuil1!$A$11:$A$500&gt;=Feuil3!$B$5,IF(Feuil1!$A$11:$A$500&lt;=Feuil3!$B$6,IF(Feuil1!$B$11:$B$500=$B$4,ROW(Feuil1!$A$11:$A$500)-ROW(Feuil1!$A$11)+1))),ROWS($A$11:A194))),"")</f>
        <v/>
      </c>
      <c r="B194" s="21" t="str">
        <f t="shared" si="2"/>
        <v/>
      </c>
      <c r="C194" s="22" t="str">
        <f>IF(ROWS($C$11:C194)&gt;COUNTIF($B$11:$B$500,$B$4),"",INDEX(Feuil1!$C$11:$C$500,MATCH(ROWS($C$11:C194),Feuil1!$I$11:$I$500,0)))</f>
        <v/>
      </c>
    </row>
    <row r="195" spans="1:3" ht="18.75" x14ac:dyDescent="0.3">
      <c r="A195" s="20" t="str">
        <f t="array" ref="A195">IFERROR(INDEX(Feuil1!$A$11:$A$500,SMALL(IF(Feuil1!$A$11:$A$500&gt;=Feuil3!$B$5,IF(Feuil1!$A$11:$A$500&lt;=Feuil3!$B$6,IF(Feuil1!$B$11:$B$500=$B$4,ROW(Feuil1!$A$11:$A$500)-ROW(Feuil1!$A$11)+1))),ROWS($A$11:A195))),"")</f>
        <v/>
      </c>
      <c r="B195" s="21" t="str">
        <f t="shared" si="2"/>
        <v/>
      </c>
      <c r="C195" s="22" t="str">
        <f>IF(ROWS($C$11:C195)&gt;COUNTIF($B$11:$B$500,$B$4),"",INDEX(Feuil1!$C$11:$C$500,MATCH(ROWS($C$11:C195),Feuil1!$I$11:$I$500,0)))</f>
        <v/>
      </c>
    </row>
    <row r="196" spans="1:3" ht="18.75" x14ac:dyDescent="0.3">
      <c r="A196" s="20" t="str">
        <f t="array" ref="A196">IFERROR(INDEX(Feuil1!$A$11:$A$500,SMALL(IF(Feuil1!$A$11:$A$500&gt;=Feuil3!$B$5,IF(Feuil1!$A$11:$A$500&lt;=Feuil3!$B$6,IF(Feuil1!$B$11:$B$500=$B$4,ROW(Feuil1!$A$11:$A$500)-ROW(Feuil1!$A$11)+1))),ROWS($A$11:A196))),"")</f>
        <v/>
      </c>
      <c r="B196" s="21" t="str">
        <f t="shared" si="2"/>
        <v/>
      </c>
      <c r="C196" s="22" t="str">
        <f>IF(ROWS($C$11:C196)&gt;COUNTIF($B$11:$B$500,$B$4),"",INDEX(Feuil1!$C$11:$C$500,MATCH(ROWS($C$11:C196),Feuil1!$I$11:$I$500,0)))</f>
        <v/>
      </c>
    </row>
    <row r="197" spans="1:3" ht="18.75" x14ac:dyDescent="0.3">
      <c r="A197" s="20" t="str">
        <f t="array" ref="A197">IFERROR(INDEX(Feuil1!$A$11:$A$500,SMALL(IF(Feuil1!$A$11:$A$500&gt;=Feuil3!$B$5,IF(Feuil1!$A$11:$A$500&lt;=Feuil3!$B$6,IF(Feuil1!$B$11:$B$500=$B$4,ROW(Feuil1!$A$11:$A$500)-ROW(Feuil1!$A$11)+1))),ROWS($A$11:A197))),"")</f>
        <v/>
      </c>
      <c r="B197" s="21" t="str">
        <f t="shared" si="2"/>
        <v/>
      </c>
      <c r="C197" s="22" t="str">
        <f>IF(ROWS($C$11:C197)&gt;COUNTIF($B$11:$B$500,$B$4),"",INDEX(Feuil1!$C$11:$C$500,MATCH(ROWS($C$11:C197),Feuil1!$I$11:$I$500,0)))</f>
        <v/>
      </c>
    </row>
    <row r="198" spans="1:3" ht="18.75" x14ac:dyDescent="0.3">
      <c r="A198" s="20" t="str">
        <f t="array" ref="A198">IFERROR(INDEX(Feuil1!$A$11:$A$500,SMALL(IF(Feuil1!$A$11:$A$500&gt;=Feuil3!$B$5,IF(Feuil1!$A$11:$A$500&lt;=Feuil3!$B$6,IF(Feuil1!$B$11:$B$500=$B$4,ROW(Feuil1!$A$11:$A$500)-ROW(Feuil1!$A$11)+1))),ROWS($A$11:A198))),"")</f>
        <v/>
      </c>
      <c r="B198" s="21" t="str">
        <f t="shared" si="2"/>
        <v/>
      </c>
      <c r="C198" s="22" t="str">
        <f>IF(ROWS($C$11:C198)&gt;COUNTIF($B$11:$B$500,$B$4),"",INDEX(Feuil1!$C$11:$C$500,MATCH(ROWS($C$11:C198),Feuil1!$I$11:$I$500,0)))</f>
        <v/>
      </c>
    </row>
    <row r="199" spans="1:3" ht="18.75" x14ac:dyDescent="0.3">
      <c r="A199" s="20" t="str">
        <f t="array" ref="A199">IFERROR(INDEX(Feuil1!$A$11:$A$500,SMALL(IF(Feuil1!$A$11:$A$500&gt;=Feuil3!$B$5,IF(Feuil1!$A$11:$A$500&lt;=Feuil3!$B$6,IF(Feuil1!$B$11:$B$500=$B$4,ROW(Feuil1!$A$11:$A$500)-ROW(Feuil1!$A$11)+1))),ROWS($A$11:A199))),"")</f>
        <v/>
      </c>
      <c r="B199" s="21" t="str">
        <f t="shared" si="2"/>
        <v/>
      </c>
      <c r="C199" s="22" t="str">
        <f>IF(ROWS($C$11:C199)&gt;COUNTIF($B$11:$B$500,$B$4),"",INDEX(Feuil1!$C$11:$C$500,MATCH(ROWS($C$11:C199),Feuil1!$I$11:$I$500,0)))</f>
        <v/>
      </c>
    </row>
    <row r="200" spans="1:3" ht="18.75" x14ac:dyDescent="0.3">
      <c r="A200" s="20" t="str">
        <f t="array" ref="A200">IFERROR(INDEX(Feuil1!$A$11:$A$500,SMALL(IF(Feuil1!$A$11:$A$500&gt;=Feuil3!$B$5,IF(Feuil1!$A$11:$A$500&lt;=Feuil3!$B$6,IF(Feuil1!$B$11:$B$500=$B$4,ROW(Feuil1!$A$11:$A$500)-ROW(Feuil1!$A$11)+1))),ROWS($A$11:A200))),"")</f>
        <v/>
      </c>
      <c r="B200" s="21" t="str">
        <f t="shared" si="2"/>
        <v/>
      </c>
      <c r="C200" s="22" t="str">
        <f>IF(ROWS($C$11:C200)&gt;COUNTIF($B$11:$B$500,$B$4),"",INDEX(Feuil1!$C$11:$C$500,MATCH(ROWS($C$11:C200),Feuil1!$I$11:$I$500,0)))</f>
        <v/>
      </c>
    </row>
    <row r="201" spans="1:3" ht="18.75" x14ac:dyDescent="0.3">
      <c r="A201" s="20" t="str">
        <f t="array" ref="A201">IFERROR(INDEX(Feuil1!$A$11:$A$500,SMALL(IF(Feuil1!$A$11:$A$500&gt;=Feuil3!$B$5,IF(Feuil1!$A$11:$A$500&lt;=Feuil3!$B$6,IF(Feuil1!$B$11:$B$500=$B$4,ROW(Feuil1!$A$11:$A$500)-ROW(Feuil1!$A$11)+1))),ROWS($A$11:A201))),"")</f>
        <v/>
      </c>
      <c r="B201" s="21" t="str">
        <f t="shared" si="2"/>
        <v/>
      </c>
      <c r="C201" s="22" t="str">
        <f>IF(ROWS($C$11:C201)&gt;COUNTIF($B$11:$B$500,$B$4),"",INDEX(Feuil1!$C$11:$C$500,MATCH(ROWS($C$11:C201),Feuil1!$I$11:$I$500,0)))</f>
        <v/>
      </c>
    </row>
    <row r="202" spans="1:3" ht="18.75" x14ac:dyDescent="0.3">
      <c r="A202" s="20" t="str">
        <f t="array" ref="A202">IFERROR(INDEX(Feuil1!$A$11:$A$500,SMALL(IF(Feuil1!$A$11:$A$500&gt;=Feuil3!$B$5,IF(Feuil1!$A$11:$A$500&lt;=Feuil3!$B$6,IF(Feuil1!$B$11:$B$500=$B$4,ROW(Feuil1!$A$11:$A$500)-ROW(Feuil1!$A$11)+1))),ROWS($A$11:A202))),"")</f>
        <v/>
      </c>
      <c r="B202" s="21" t="str">
        <f t="shared" si="2"/>
        <v/>
      </c>
      <c r="C202" s="22" t="str">
        <f>IF(ROWS($C$11:C202)&gt;COUNTIF($B$11:$B$500,$B$4),"",INDEX(Feuil1!$C$11:$C$500,MATCH(ROWS($C$11:C202),Feuil1!$I$11:$I$500,0)))</f>
        <v/>
      </c>
    </row>
    <row r="203" spans="1:3" ht="18.75" x14ac:dyDescent="0.3">
      <c r="A203" s="20" t="str">
        <f t="array" ref="A203">IFERROR(INDEX(Feuil1!$A$11:$A$500,SMALL(IF(Feuil1!$A$11:$A$500&gt;=Feuil3!$B$5,IF(Feuil1!$A$11:$A$500&lt;=Feuil3!$B$6,IF(Feuil1!$B$11:$B$500=$B$4,ROW(Feuil1!$A$11:$A$500)-ROW(Feuil1!$A$11)+1))),ROWS($A$11:A203))),"")</f>
        <v/>
      </c>
      <c r="B203" s="21" t="str">
        <f t="shared" si="2"/>
        <v/>
      </c>
      <c r="C203" s="22" t="str">
        <f>IF(ROWS($C$11:C203)&gt;COUNTIF($B$11:$B$500,$B$4),"",INDEX(Feuil1!$C$11:$C$500,MATCH(ROWS($C$11:C203),Feuil1!$I$11:$I$500,0)))</f>
        <v/>
      </c>
    </row>
    <row r="204" spans="1:3" ht="18.75" x14ac:dyDescent="0.3">
      <c r="A204" s="20" t="str">
        <f t="array" ref="A204">IFERROR(INDEX(Feuil1!$A$11:$A$500,SMALL(IF(Feuil1!$A$11:$A$500&gt;=Feuil3!$B$5,IF(Feuil1!$A$11:$A$500&lt;=Feuil3!$B$6,IF(Feuil1!$B$11:$B$500=$B$4,ROW(Feuil1!$A$11:$A$500)-ROW(Feuil1!$A$11)+1))),ROWS($A$11:A204))),"")</f>
        <v/>
      </c>
      <c r="B204" s="21" t="str">
        <f t="shared" ref="B204:B267" si="3">IF($A204&lt;&gt;"",$B$4,"")</f>
        <v/>
      </c>
      <c r="C204" s="22" t="str">
        <f>IF(ROWS($C$11:C204)&gt;COUNTIF($B$11:$B$500,$B$4),"",INDEX(Feuil1!$C$11:$C$500,MATCH(ROWS($C$11:C204),Feuil1!$I$11:$I$500,0)))</f>
        <v/>
      </c>
    </row>
    <row r="205" spans="1:3" ht="18.75" x14ac:dyDescent="0.3">
      <c r="A205" s="20" t="str">
        <f t="array" ref="A205">IFERROR(INDEX(Feuil1!$A$11:$A$500,SMALL(IF(Feuil1!$A$11:$A$500&gt;=Feuil3!$B$5,IF(Feuil1!$A$11:$A$500&lt;=Feuil3!$B$6,IF(Feuil1!$B$11:$B$500=$B$4,ROW(Feuil1!$A$11:$A$500)-ROW(Feuil1!$A$11)+1))),ROWS($A$11:A205))),"")</f>
        <v/>
      </c>
      <c r="B205" s="21" t="str">
        <f t="shared" si="3"/>
        <v/>
      </c>
      <c r="C205" s="22" t="str">
        <f>IF(ROWS($C$11:C205)&gt;COUNTIF($B$11:$B$500,$B$4),"",INDEX(Feuil1!$C$11:$C$500,MATCH(ROWS($C$11:C205),Feuil1!$I$11:$I$500,0)))</f>
        <v/>
      </c>
    </row>
    <row r="206" spans="1:3" ht="18.75" x14ac:dyDescent="0.3">
      <c r="A206" s="20" t="str">
        <f t="array" ref="A206">IFERROR(INDEX(Feuil1!$A$11:$A$500,SMALL(IF(Feuil1!$A$11:$A$500&gt;=Feuil3!$B$5,IF(Feuil1!$A$11:$A$500&lt;=Feuil3!$B$6,IF(Feuil1!$B$11:$B$500=$B$4,ROW(Feuil1!$A$11:$A$500)-ROW(Feuil1!$A$11)+1))),ROWS($A$11:A206))),"")</f>
        <v/>
      </c>
      <c r="B206" s="21" t="str">
        <f t="shared" si="3"/>
        <v/>
      </c>
      <c r="C206" s="22" t="str">
        <f>IF(ROWS($C$11:C206)&gt;COUNTIF($B$11:$B$500,$B$4),"",INDEX(Feuil1!$C$11:$C$500,MATCH(ROWS($C$11:C206),Feuil1!$I$11:$I$500,0)))</f>
        <v/>
      </c>
    </row>
    <row r="207" spans="1:3" ht="18.75" x14ac:dyDescent="0.3">
      <c r="A207" s="20" t="str">
        <f t="array" ref="A207">IFERROR(INDEX(Feuil1!$A$11:$A$500,SMALL(IF(Feuil1!$A$11:$A$500&gt;=Feuil3!$B$5,IF(Feuil1!$A$11:$A$500&lt;=Feuil3!$B$6,IF(Feuil1!$B$11:$B$500=$B$4,ROW(Feuil1!$A$11:$A$500)-ROW(Feuil1!$A$11)+1))),ROWS($A$11:A207))),"")</f>
        <v/>
      </c>
      <c r="B207" s="21" t="str">
        <f t="shared" si="3"/>
        <v/>
      </c>
      <c r="C207" s="22" t="str">
        <f>IF(ROWS($C$11:C207)&gt;COUNTIF($B$11:$B$500,$B$4),"",INDEX(Feuil1!$C$11:$C$500,MATCH(ROWS($C$11:C207),Feuil1!$I$11:$I$500,0)))</f>
        <v/>
      </c>
    </row>
    <row r="208" spans="1:3" ht="18.75" x14ac:dyDescent="0.3">
      <c r="A208" s="20" t="str">
        <f t="array" ref="A208">IFERROR(INDEX(Feuil1!$A$11:$A$500,SMALL(IF(Feuil1!$A$11:$A$500&gt;=Feuil3!$B$5,IF(Feuil1!$A$11:$A$500&lt;=Feuil3!$B$6,IF(Feuil1!$B$11:$B$500=$B$4,ROW(Feuil1!$A$11:$A$500)-ROW(Feuil1!$A$11)+1))),ROWS($A$11:A208))),"")</f>
        <v/>
      </c>
      <c r="B208" s="21" t="str">
        <f t="shared" si="3"/>
        <v/>
      </c>
      <c r="C208" s="22" t="str">
        <f>IF(ROWS($C$11:C208)&gt;COUNTIF($B$11:$B$500,$B$4),"",INDEX(Feuil1!$C$11:$C$500,MATCH(ROWS($C$11:C208),Feuil1!$I$11:$I$500,0)))</f>
        <v/>
      </c>
    </row>
    <row r="209" spans="1:3" ht="18.75" x14ac:dyDescent="0.3">
      <c r="A209" s="20" t="str">
        <f t="array" ref="A209">IFERROR(INDEX(Feuil1!$A$11:$A$500,SMALL(IF(Feuil1!$A$11:$A$500&gt;=Feuil3!$B$5,IF(Feuil1!$A$11:$A$500&lt;=Feuil3!$B$6,IF(Feuil1!$B$11:$B$500=$B$4,ROW(Feuil1!$A$11:$A$500)-ROW(Feuil1!$A$11)+1))),ROWS($A$11:A209))),"")</f>
        <v/>
      </c>
      <c r="B209" s="21" t="str">
        <f t="shared" si="3"/>
        <v/>
      </c>
      <c r="C209" s="22" t="str">
        <f>IF(ROWS($C$11:C209)&gt;COUNTIF($B$11:$B$500,$B$4),"",INDEX(Feuil1!$C$11:$C$500,MATCH(ROWS($C$11:C209),Feuil1!$I$11:$I$500,0)))</f>
        <v/>
      </c>
    </row>
    <row r="210" spans="1:3" ht="18.75" x14ac:dyDescent="0.3">
      <c r="A210" s="20" t="str">
        <f t="array" ref="A210">IFERROR(INDEX(Feuil1!$A$11:$A$500,SMALL(IF(Feuil1!$A$11:$A$500&gt;=Feuil3!$B$5,IF(Feuil1!$A$11:$A$500&lt;=Feuil3!$B$6,IF(Feuil1!$B$11:$B$500=$B$4,ROW(Feuil1!$A$11:$A$500)-ROW(Feuil1!$A$11)+1))),ROWS($A$11:A210))),"")</f>
        <v/>
      </c>
      <c r="B210" s="21" t="str">
        <f t="shared" si="3"/>
        <v/>
      </c>
      <c r="C210" s="22" t="str">
        <f>IF(ROWS($C$11:C210)&gt;COUNTIF($B$11:$B$500,$B$4),"",INDEX(Feuil1!$C$11:$C$500,MATCH(ROWS($C$11:C210),Feuil1!$I$11:$I$500,0)))</f>
        <v/>
      </c>
    </row>
    <row r="211" spans="1:3" ht="18.75" x14ac:dyDescent="0.3">
      <c r="A211" s="20" t="str">
        <f t="array" ref="A211">IFERROR(INDEX(Feuil1!$A$11:$A$500,SMALL(IF(Feuil1!$A$11:$A$500&gt;=Feuil3!$B$5,IF(Feuil1!$A$11:$A$500&lt;=Feuil3!$B$6,IF(Feuil1!$B$11:$B$500=$B$4,ROW(Feuil1!$A$11:$A$500)-ROW(Feuil1!$A$11)+1))),ROWS($A$11:A211))),"")</f>
        <v/>
      </c>
      <c r="B211" s="21" t="str">
        <f t="shared" si="3"/>
        <v/>
      </c>
      <c r="C211" s="22" t="str">
        <f>IF(ROWS($C$11:C211)&gt;COUNTIF($B$11:$B$500,$B$4),"",INDEX(Feuil1!$C$11:$C$500,MATCH(ROWS($C$11:C211),Feuil1!$I$11:$I$500,0)))</f>
        <v/>
      </c>
    </row>
    <row r="212" spans="1:3" ht="18.75" x14ac:dyDescent="0.3">
      <c r="A212" s="20" t="str">
        <f t="array" ref="A212">IFERROR(INDEX(Feuil1!$A$11:$A$500,SMALL(IF(Feuil1!$A$11:$A$500&gt;=Feuil3!$B$5,IF(Feuil1!$A$11:$A$500&lt;=Feuil3!$B$6,IF(Feuil1!$B$11:$B$500=$B$4,ROW(Feuil1!$A$11:$A$500)-ROW(Feuil1!$A$11)+1))),ROWS($A$11:A212))),"")</f>
        <v/>
      </c>
      <c r="B212" s="21" t="str">
        <f t="shared" si="3"/>
        <v/>
      </c>
      <c r="C212" s="22" t="str">
        <f>IF(ROWS($C$11:C212)&gt;COUNTIF($B$11:$B$500,$B$4),"",INDEX(Feuil1!$C$11:$C$500,MATCH(ROWS($C$11:C212),Feuil1!$I$11:$I$500,0)))</f>
        <v/>
      </c>
    </row>
    <row r="213" spans="1:3" ht="18.75" x14ac:dyDescent="0.3">
      <c r="A213" s="20" t="str">
        <f t="array" ref="A213">IFERROR(INDEX(Feuil1!$A$11:$A$500,SMALL(IF(Feuil1!$A$11:$A$500&gt;=Feuil3!$B$5,IF(Feuil1!$A$11:$A$500&lt;=Feuil3!$B$6,IF(Feuil1!$B$11:$B$500=$B$4,ROW(Feuil1!$A$11:$A$500)-ROW(Feuil1!$A$11)+1))),ROWS($A$11:A213))),"")</f>
        <v/>
      </c>
      <c r="B213" s="21" t="str">
        <f t="shared" si="3"/>
        <v/>
      </c>
      <c r="C213" s="22" t="str">
        <f>IF(ROWS($C$11:C213)&gt;COUNTIF($B$11:$B$500,$B$4),"",INDEX(Feuil1!$C$11:$C$500,MATCH(ROWS($C$11:C213),Feuil1!$I$11:$I$500,0)))</f>
        <v/>
      </c>
    </row>
    <row r="214" spans="1:3" ht="18.75" x14ac:dyDescent="0.3">
      <c r="A214" s="20" t="str">
        <f t="array" ref="A214">IFERROR(INDEX(Feuil1!$A$11:$A$500,SMALL(IF(Feuil1!$A$11:$A$500&gt;=Feuil3!$B$5,IF(Feuil1!$A$11:$A$500&lt;=Feuil3!$B$6,IF(Feuil1!$B$11:$B$500=$B$4,ROW(Feuil1!$A$11:$A$500)-ROW(Feuil1!$A$11)+1))),ROWS($A$11:A214))),"")</f>
        <v/>
      </c>
      <c r="B214" s="21" t="str">
        <f t="shared" si="3"/>
        <v/>
      </c>
      <c r="C214" s="22" t="str">
        <f>IF(ROWS($C$11:C214)&gt;COUNTIF($B$11:$B$500,$B$4),"",INDEX(Feuil1!$C$11:$C$500,MATCH(ROWS($C$11:C214),Feuil1!$I$11:$I$500,0)))</f>
        <v/>
      </c>
    </row>
    <row r="215" spans="1:3" ht="18.75" x14ac:dyDescent="0.3">
      <c r="A215" s="20" t="str">
        <f t="array" ref="A215">IFERROR(INDEX(Feuil1!$A$11:$A$500,SMALL(IF(Feuil1!$A$11:$A$500&gt;=Feuil3!$B$5,IF(Feuil1!$A$11:$A$500&lt;=Feuil3!$B$6,IF(Feuil1!$B$11:$B$500=$B$4,ROW(Feuil1!$A$11:$A$500)-ROW(Feuil1!$A$11)+1))),ROWS($A$11:A215))),"")</f>
        <v/>
      </c>
      <c r="B215" s="21" t="str">
        <f t="shared" si="3"/>
        <v/>
      </c>
      <c r="C215" s="22" t="str">
        <f>IF(ROWS($C$11:C215)&gt;COUNTIF($B$11:$B$500,$B$4),"",INDEX(Feuil1!$C$11:$C$500,MATCH(ROWS($C$11:C215),Feuil1!$I$11:$I$500,0)))</f>
        <v/>
      </c>
    </row>
    <row r="216" spans="1:3" ht="18.75" x14ac:dyDescent="0.3">
      <c r="A216" s="20" t="str">
        <f t="array" ref="A216">IFERROR(INDEX(Feuil1!$A$11:$A$500,SMALL(IF(Feuil1!$A$11:$A$500&gt;=Feuil3!$B$5,IF(Feuil1!$A$11:$A$500&lt;=Feuil3!$B$6,IF(Feuil1!$B$11:$B$500=$B$4,ROW(Feuil1!$A$11:$A$500)-ROW(Feuil1!$A$11)+1))),ROWS($A$11:A216))),"")</f>
        <v/>
      </c>
      <c r="B216" s="21" t="str">
        <f t="shared" si="3"/>
        <v/>
      </c>
      <c r="C216" s="22" t="str">
        <f>IF(ROWS($C$11:C216)&gt;COUNTIF($B$11:$B$500,$B$4),"",INDEX(Feuil1!$C$11:$C$500,MATCH(ROWS($C$11:C216),Feuil1!$I$11:$I$500,0)))</f>
        <v/>
      </c>
    </row>
    <row r="217" spans="1:3" ht="18.75" x14ac:dyDescent="0.3">
      <c r="A217" s="20" t="str">
        <f t="array" ref="A217">IFERROR(INDEX(Feuil1!$A$11:$A$500,SMALL(IF(Feuil1!$A$11:$A$500&gt;=Feuil3!$B$5,IF(Feuil1!$A$11:$A$500&lt;=Feuil3!$B$6,IF(Feuil1!$B$11:$B$500=$B$4,ROW(Feuil1!$A$11:$A$500)-ROW(Feuil1!$A$11)+1))),ROWS($A$11:A217))),"")</f>
        <v/>
      </c>
      <c r="B217" s="21" t="str">
        <f t="shared" si="3"/>
        <v/>
      </c>
      <c r="C217" s="22" t="str">
        <f>IF(ROWS($C$11:C217)&gt;COUNTIF($B$11:$B$500,$B$4),"",INDEX(Feuil1!$C$11:$C$500,MATCH(ROWS($C$11:C217),Feuil1!$I$11:$I$500,0)))</f>
        <v/>
      </c>
    </row>
    <row r="218" spans="1:3" ht="18.75" x14ac:dyDescent="0.3">
      <c r="A218" s="20" t="str">
        <f t="array" ref="A218">IFERROR(INDEX(Feuil1!$A$11:$A$500,SMALL(IF(Feuil1!$A$11:$A$500&gt;=Feuil3!$B$5,IF(Feuil1!$A$11:$A$500&lt;=Feuil3!$B$6,IF(Feuil1!$B$11:$B$500=$B$4,ROW(Feuil1!$A$11:$A$500)-ROW(Feuil1!$A$11)+1))),ROWS($A$11:A218))),"")</f>
        <v/>
      </c>
      <c r="B218" s="21" t="str">
        <f t="shared" si="3"/>
        <v/>
      </c>
      <c r="C218" s="22" t="str">
        <f>IF(ROWS($C$11:C218)&gt;COUNTIF($B$11:$B$500,$B$4),"",INDEX(Feuil1!$C$11:$C$500,MATCH(ROWS($C$11:C218),Feuil1!$I$11:$I$500,0)))</f>
        <v/>
      </c>
    </row>
    <row r="219" spans="1:3" ht="18.75" x14ac:dyDescent="0.3">
      <c r="A219" s="20" t="str">
        <f t="array" ref="A219">IFERROR(INDEX(Feuil1!$A$11:$A$500,SMALL(IF(Feuil1!$A$11:$A$500&gt;=Feuil3!$B$5,IF(Feuil1!$A$11:$A$500&lt;=Feuil3!$B$6,IF(Feuil1!$B$11:$B$500=$B$4,ROW(Feuil1!$A$11:$A$500)-ROW(Feuil1!$A$11)+1))),ROWS($A$11:A219))),"")</f>
        <v/>
      </c>
      <c r="B219" s="21" t="str">
        <f t="shared" si="3"/>
        <v/>
      </c>
      <c r="C219" s="22" t="str">
        <f>IF(ROWS($C$11:C219)&gt;COUNTIF($B$11:$B$500,$B$4),"",INDEX(Feuil1!$C$11:$C$500,MATCH(ROWS($C$11:C219),Feuil1!$I$11:$I$500,0)))</f>
        <v/>
      </c>
    </row>
    <row r="220" spans="1:3" ht="18.75" x14ac:dyDescent="0.3">
      <c r="A220" s="20" t="str">
        <f t="array" ref="A220">IFERROR(INDEX(Feuil1!$A$11:$A$500,SMALL(IF(Feuil1!$A$11:$A$500&gt;=Feuil3!$B$5,IF(Feuil1!$A$11:$A$500&lt;=Feuil3!$B$6,IF(Feuil1!$B$11:$B$500=$B$4,ROW(Feuil1!$A$11:$A$500)-ROW(Feuil1!$A$11)+1))),ROWS($A$11:A220))),"")</f>
        <v/>
      </c>
      <c r="B220" s="21" t="str">
        <f t="shared" si="3"/>
        <v/>
      </c>
      <c r="C220" s="22" t="str">
        <f>IF(ROWS($C$11:C220)&gt;COUNTIF($B$11:$B$500,$B$4),"",INDEX(Feuil1!$C$11:$C$500,MATCH(ROWS($C$11:C220),Feuil1!$I$11:$I$500,0)))</f>
        <v/>
      </c>
    </row>
    <row r="221" spans="1:3" ht="18.75" x14ac:dyDescent="0.3">
      <c r="A221" s="20" t="str">
        <f t="array" ref="A221">IFERROR(INDEX(Feuil1!$A$11:$A$500,SMALL(IF(Feuil1!$A$11:$A$500&gt;=Feuil3!$B$5,IF(Feuil1!$A$11:$A$500&lt;=Feuil3!$B$6,IF(Feuil1!$B$11:$B$500=$B$4,ROW(Feuil1!$A$11:$A$500)-ROW(Feuil1!$A$11)+1))),ROWS($A$11:A221))),"")</f>
        <v/>
      </c>
      <c r="B221" s="21" t="str">
        <f t="shared" si="3"/>
        <v/>
      </c>
      <c r="C221" s="22" t="str">
        <f>IF(ROWS($C$11:C221)&gt;COUNTIF($B$11:$B$500,$B$4),"",INDEX(Feuil1!$C$11:$C$500,MATCH(ROWS($C$11:C221),Feuil1!$I$11:$I$500,0)))</f>
        <v/>
      </c>
    </row>
    <row r="222" spans="1:3" ht="18.75" x14ac:dyDescent="0.3">
      <c r="A222" s="20" t="str">
        <f t="array" ref="A222">IFERROR(INDEX(Feuil1!$A$11:$A$500,SMALL(IF(Feuil1!$A$11:$A$500&gt;=Feuil3!$B$5,IF(Feuil1!$A$11:$A$500&lt;=Feuil3!$B$6,IF(Feuil1!$B$11:$B$500=$B$4,ROW(Feuil1!$A$11:$A$500)-ROW(Feuil1!$A$11)+1))),ROWS($A$11:A222))),"")</f>
        <v/>
      </c>
      <c r="B222" s="21" t="str">
        <f t="shared" si="3"/>
        <v/>
      </c>
      <c r="C222" s="22" t="str">
        <f>IF(ROWS($C$11:C222)&gt;COUNTIF($B$11:$B$500,$B$4),"",INDEX(Feuil1!$C$11:$C$500,MATCH(ROWS($C$11:C222),Feuil1!$I$11:$I$500,0)))</f>
        <v/>
      </c>
    </row>
    <row r="223" spans="1:3" ht="18.75" x14ac:dyDescent="0.3">
      <c r="A223" s="20" t="str">
        <f t="array" ref="A223">IFERROR(INDEX(Feuil1!$A$11:$A$500,SMALL(IF(Feuil1!$A$11:$A$500&gt;=Feuil3!$B$5,IF(Feuil1!$A$11:$A$500&lt;=Feuil3!$B$6,IF(Feuil1!$B$11:$B$500=$B$4,ROW(Feuil1!$A$11:$A$500)-ROW(Feuil1!$A$11)+1))),ROWS($A$11:A223))),"")</f>
        <v/>
      </c>
      <c r="B223" s="21" t="str">
        <f t="shared" si="3"/>
        <v/>
      </c>
      <c r="C223" s="22" t="str">
        <f>IF(ROWS($C$11:C223)&gt;COUNTIF($B$11:$B$500,$B$4),"",INDEX(Feuil1!$C$11:$C$500,MATCH(ROWS($C$11:C223),Feuil1!$I$11:$I$500,0)))</f>
        <v/>
      </c>
    </row>
    <row r="224" spans="1:3" ht="18.75" x14ac:dyDescent="0.3">
      <c r="A224" s="20" t="str">
        <f t="array" ref="A224">IFERROR(INDEX(Feuil1!$A$11:$A$500,SMALL(IF(Feuil1!$A$11:$A$500&gt;=Feuil3!$B$5,IF(Feuil1!$A$11:$A$500&lt;=Feuil3!$B$6,IF(Feuil1!$B$11:$B$500=$B$4,ROW(Feuil1!$A$11:$A$500)-ROW(Feuil1!$A$11)+1))),ROWS($A$11:A224))),"")</f>
        <v/>
      </c>
      <c r="B224" s="21" t="str">
        <f t="shared" si="3"/>
        <v/>
      </c>
      <c r="C224" s="22" t="str">
        <f>IF(ROWS($C$11:C224)&gt;COUNTIF($B$11:$B$500,$B$4),"",INDEX(Feuil1!$C$11:$C$500,MATCH(ROWS($C$11:C224),Feuil1!$I$11:$I$500,0)))</f>
        <v/>
      </c>
    </row>
    <row r="225" spans="1:3" ht="18.75" x14ac:dyDescent="0.3">
      <c r="A225" s="20" t="str">
        <f t="array" ref="A225">IFERROR(INDEX(Feuil1!$A$11:$A$500,SMALL(IF(Feuil1!$A$11:$A$500&gt;=Feuil3!$B$5,IF(Feuil1!$A$11:$A$500&lt;=Feuil3!$B$6,IF(Feuil1!$B$11:$B$500=$B$4,ROW(Feuil1!$A$11:$A$500)-ROW(Feuil1!$A$11)+1))),ROWS($A$11:A225))),"")</f>
        <v/>
      </c>
      <c r="B225" s="21" t="str">
        <f t="shared" si="3"/>
        <v/>
      </c>
      <c r="C225" s="22" t="str">
        <f>IF(ROWS($C$11:C225)&gt;COUNTIF($B$11:$B$500,$B$4),"",INDEX(Feuil1!$C$11:$C$500,MATCH(ROWS($C$11:C225),Feuil1!$I$11:$I$500,0)))</f>
        <v/>
      </c>
    </row>
    <row r="226" spans="1:3" ht="18.75" x14ac:dyDescent="0.3">
      <c r="A226" s="20" t="str">
        <f t="array" ref="A226">IFERROR(INDEX(Feuil1!$A$11:$A$500,SMALL(IF(Feuil1!$A$11:$A$500&gt;=Feuil3!$B$5,IF(Feuil1!$A$11:$A$500&lt;=Feuil3!$B$6,IF(Feuil1!$B$11:$B$500=$B$4,ROW(Feuil1!$A$11:$A$500)-ROW(Feuil1!$A$11)+1))),ROWS($A$11:A226))),"")</f>
        <v/>
      </c>
      <c r="B226" s="21" t="str">
        <f t="shared" si="3"/>
        <v/>
      </c>
      <c r="C226" s="22" t="str">
        <f>IF(ROWS($C$11:C226)&gt;COUNTIF($B$11:$B$500,$B$4),"",INDEX(Feuil1!$C$11:$C$500,MATCH(ROWS($C$11:C226),Feuil1!$I$11:$I$500,0)))</f>
        <v/>
      </c>
    </row>
    <row r="227" spans="1:3" ht="18.75" x14ac:dyDescent="0.3">
      <c r="A227" s="20" t="str">
        <f t="array" ref="A227">IFERROR(INDEX(Feuil1!$A$11:$A$500,SMALL(IF(Feuil1!$A$11:$A$500&gt;=Feuil3!$B$5,IF(Feuil1!$A$11:$A$500&lt;=Feuil3!$B$6,IF(Feuil1!$B$11:$B$500=$B$4,ROW(Feuil1!$A$11:$A$500)-ROW(Feuil1!$A$11)+1))),ROWS($A$11:A227))),"")</f>
        <v/>
      </c>
      <c r="B227" s="21" t="str">
        <f t="shared" si="3"/>
        <v/>
      </c>
      <c r="C227" s="22" t="str">
        <f>IF(ROWS($C$11:C227)&gt;COUNTIF($B$11:$B$500,$B$4),"",INDEX(Feuil1!$C$11:$C$500,MATCH(ROWS($C$11:C227),Feuil1!$I$11:$I$500,0)))</f>
        <v/>
      </c>
    </row>
    <row r="228" spans="1:3" ht="18.75" x14ac:dyDescent="0.3">
      <c r="A228" s="20" t="str">
        <f t="array" ref="A228">IFERROR(INDEX(Feuil1!$A$11:$A$500,SMALL(IF(Feuil1!$A$11:$A$500&gt;=Feuil3!$B$5,IF(Feuil1!$A$11:$A$500&lt;=Feuil3!$B$6,IF(Feuil1!$B$11:$B$500=$B$4,ROW(Feuil1!$A$11:$A$500)-ROW(Feuil1!$A$11)+1))),ROWS($A$11:A228))),"")</f>
        <v/>
      </c>
      <c r="B228" s="21" t="str">
        <f t="shared" si="3"/>
        <v/>
      </c>
      <c r="C228" s="22" t="str">
        <f>IF(ROWS($C$11:C228)&gt;COUNTIF($B$11:$B$500,$B$4),"",INDEX(Feuil1!$C$11:$C$500,MATCH(ROWS($C$11:C228),Feuil1!$I$11:$I$500,0)))</f>
        <v/>
      </c>
    </row>
    <row r="229" spans="1:3" ht="18.75" x14ac:dyDescent="0.3">
      <c r="A229" s="20" t="str">
        <f t="array" ref="A229">IFERROR(INDEX(Feuil1!$A$11:$A$500,SMALL(IF(Feuil1!$A$11:$A$500&gt;=Feuil3!$B$5,IF(Feuil1!$A$11:$A$500&lt;=Feuil3!$B$6,IF(Feuil1!$B$11:$B$500=$B$4,ROW(Feuil1!$A$11:$A$500)-ROW(Feuil1!$A$11)+1))),ROWS($A$11:A229))),"")</f>
        <v/>
      </c>
      <c r="B229" s="21" t="str">
        <f t="shared" si="3"/>
        <v/>
      </c>
      <c r="C229" s="22" t="str">
        <f>IF(ROWS($C$11:C229)&gt;COUNTIF($B$11:$B$500,$B$4),"",INDEX(Feuil1!$C$11:$C$500,MATCH(ROWS($C$11:C229),Feuil1!$I$11:$I$500,0)))</f>
        <v/>
      </c>
    </row>
    <row r="230" spans="1:3" ht="18.75" x14ac:dyDescent="0.3">
      <c r="A230" s="20" t="str">
        <f t="array" ref="A230">IFERROR(INDEX(Feuil1!$A$11:$A$500,SMALL(IF(Feuil1!$A$11:$A$500&gt;=Feuil3!$B$5,IF(Feuil1!$A$11:$A$500&lt;=Feuil3!$B$6,IF(Feuil1!$B$11:$B$500=$B$4,ROW(Feuil1!$A$11:$A$500)-ROW(Feuil1!$A$11)+1))),ROWS($A$11:A230))),"")</f>
        <v/>
      </c>
      <c r="B230" s="21" t="str">
        <f t="shared" si="3"/>
        <v/>
      </c>
      <c r="C230" s="22" t="str">
        <f>IF(ROWS($C$11:C230)&gt;COUNTIF($B$11:$B$500,$B$4),"",INDEX(Feuil1!$C$11:$C$500,MATCH(ROWS($C$11:C230),Feuil1!$I$11:$I$500,0)))</f>
        <v/>
      </c>
    </row>
    <row r="231" spans="1:3" ht="18.75" x14ac:dyDescent="0.3">
      <c r="A231" s="20" t="str">
        <f t="array" ref="A231">IFERROR(INDEX(Feuil1!$A$11:$A$500,SMALL(IF(Feuil1!$A$11:$A$500&gt;=Feuil3!$B$5,IF(Feuil1!$A$11:$A$500&lt;=Feuil3!$B$6,IF(Feuil1!$B$11:$B$500=$B$4,ROW(Feuil1!$A$11:$A$500)-ROW(Feuil1!$A$11)+1))),ROWS($A$11:A231))),"")</f>
        <v/>
      </c>
      <c r="B231" s="21" t="str">
        <f t="shared" si="3"/>
        <v/>
      </c>
      <c r="C231" s="22" t="str">
        <f>IF(ROWS($C$11:C231)&gt;COUNTIF($B$11:$B$500,$B$4),"",INDEX(Feuil1!$C$11:$C$500,MATCH(ROWS($C$11:C231),Feuil1!$I$11:$I$500,0)))</f>
        <v/>
      </c>
    </row>
    <row r="232" spans="1:3" ht="18.75" x14ac:dyDescent="0.3">
      <c r="A232" s="20" t="str">
        <f t="array" ref="A232">IFERROR(INDEX(Feuil1!$A$11:$A$500,SMALL(IF(Feuil1!$A$11:$A$500&gt;=Feuil3!$B$5,IF(Feuil1!$A$11:$A$500&lt;=Feuil3!$B$6,IF(Feuil1!$B$11:$B$500=$B$4,ROW(Feuil1!$A$11:$A$500)-ROW(Feuil1!$A$11)+1))),ROWS($A$11:A232))),"")</f>
        <v/>
      </c>
      <c r="B232" s="21" t="str">
        <f t="shared" si="3"/>
        <v/>
      </c>
      <c r="C232" s="22" t="str">
        <f>IF(ROWS($C$11:C232)&gt;COUNTIF($B$11:$B$500,$B$4),"",INDEX(Feuil1!$C$11:$C$500,MATCH(ROWS($C$11:C232),Feuil1!$I$11:$I$500,0)))</f>
        <v/>
      </c>
    </row>
    <row r="233" spans="1:3" ht="18.75" x14ac:dyDescent="0.3">
      <c r="A233" s="20" t="str">
        <f t="array" ref="A233">IFERROR(INDEX(Feuil1!$A$11:$A$500,SMALL(IF(Feuil1!$A$11:$A$500&gt;=Feuil3!$B$5,IF(Feuil1!$A$11:$A$500&lt;=Feuil3!$B$6,IF(Feuil1!$B$11:$B$500=$B$4,ROW(Feuil1!$A$11:$A$500)-ROW(Feuil1!$A$11)+1))),ROWS($A$11:A233))),"")</f>
        <v/>
      </c>
      <c r="B233" s="21" t="str">
        <f t="shared" si="3"/>
        <v/>
      </c>
      <c r="C233" s="22" t="str">
        <f>IF(ROWS($C$11:C233)&gt;COUNTIF($B$11:$B$500,$B$4),"",INDEX(Feuil1!$C$11:$C$500,MATCH(ROWS($C$11:C233),Feuil1!$I$11:$I$500,0)))</f>
        <v/>
      </c>
    </row>
    <row r="234" spans="1:3" ht="18.75" x14ac:dyDescent="0.3">
      <c r="A234" s="20" t="str">
        <f t="array" ref="A234">IFERROR(INDEX(Feuil1!$A$11:$A$500,SMALL(IF(Feuil1!$A$11:$A$500&gt;=Feuil3!$B$5,IF(Feuil1!$A$11:$A$500&lt;=Feuil3!$B$6,IF(Feuil1!$B$11:$B$500=$B$4,ROW(Feuil1!$A$11:$A$500)-ROW(Feuil1!$A$11)+1))),ROWS($A$11:A234))),"")</f>
        <v/>
      </c>
      <c r="B234" s="21" t="str">
        <f t="shared" si="3"/>
        <v/>
      </c>
      <c r="C234" s="22" t="str">
        <f>IF(ROWS($C$11:C234)&gt;COUNTIF($B$11:$B$500,$B$4),"",INDEX(Feuil1!$C$11:$C$500,MATCH(ROWS($C$11:C234),Feuil1!$I$11:$I$500,0)))</f>
        <v/>
      </c>
    </row>
    <row r="235" spans="1:3" ht="18.75" x14ac:dyDescent="0.3">
      <c r="A235" s="20" t="str">
        <f t="array" ref="A235">IFERROR(INDEX(Feuil1!$A$11:$A$500,SMALL(IF(Feuil1!$A$11:$A$500&gt;=Feuil3!$B$5,IF(Feuil1!$A$11:$A$500&lt;=Feuil3!$B$6,IF(Feuil1!$B$11:$B$500=$B$4,ROW(Feuil1!$A$11:$A$500)-ROW(Feuil1!$A$11)+1))),ROWS($A$11:A235))),"")</f>
        <v/>
      </c>
      <c r="B235" s="21" t="str">
        <f t="shared" si="3"/>
        <v/>
      </c>
      <c r="C235" s="22" t="str">
        <f>IF(ROWS($C$11:C235)&gt;COUNTIF($B$11:$B$500,$B$4),"",INDEX(Feuil1!$C$11:$C$500,MATCH(ROWS($C$11:C235),Feuil1!$I$11:$I$500,0)))</f>
        <v/>
      </c>
    </row>
    <row r="236" spans="1:3" ht="18.75" x14ac:dyDescent="0.3">
      <c r="A236" s="20" t="str">
        <f t="array" ref="A236">IFERROR(INDEX(Feuil1!$A$11:$A$500,SMALL(IF(Feuil1!$A$11:$A$500&gt;=Feuil3!$B$5,IF(Feuil1!$A$11:$A$500&lt;=Feuil3!$B$6,IF(Feuil1!$B$11:$B$500=$B$4,ROW(Feuil1!$A$11:$A$500)-ROW(Feuil1!$A$11)+1))),ROWS($A$11:A236))),"")</f>
        <v/>
      </c>
      <c r="B236" s="21" t="str">
        <f t="shared" si="3"/>
        <v/>
      </c>
      <c r="C236" s="22" t="str">
        <f>IF(ROWS($C$11:C236)&gt;COUNTIF($B$11:$B$500,$B$4),"",INDEX(Feuil1!$C$11:$C$500,MATCH(ROWS($C$11:C236),Feuil1!$I$11:$I$500,0)))</f>
        <v/>
      </c>
    </row>
    <row r="237" spans="1:3" ht="18.75" x14ac:dyDescent="0.3">
      <c r="A237" s="20" t="str">
        <f t="array" ref="A237">IFERROR(INDEX(Feuil1!$A$11:$A$500,SMALL(IF(Feuil1!$A$11:$A$500&gt;=Feuil3!$B$5,IF(Feuil1!$A$11:$A$500&lt;=Feuil3!$B$6,IF(Feuil1!$B$11:$B$500=$B$4,ROW(Feuil1!$A$11:$A$500)-ROW(Feuil1!$A$11)+1))),ROWS($A$11:A237))),"")</f>
        <v/>
      </c>
      <c r="B237" s="21" t="str">
        <f t="shared" si="3"/>
        <v/>
      </c>
      <c r="C237" s="22" t="str">
        <f>IF(ROWS($C$11:C237)&gt;COUNTIF($B$11:$B$500,$B$4),"",INDEX(Feuil1!$C$11:$C$500,MATCH(ROWS($C$11:C237),Feuil1!$I$11:$I$500,0)))</f>
        <v/>
      </c>
    </row>
    <row r="238" spans="1:3" ht="18.75" x14ac:dyDescent="0.3">
      <c r="A238" s="20" t="str">
        <f t="array" ref="A238">IFERROR(INDEX(Feuil1!$A$11:$A$500,SMALL(IF(Feuil1!$A$11:$A$500&gt;=Feuil3!$B$5,IF(Feuil1!$A$11:$A$500&lt;=Feuil3!$B$6,IF(Feuil1!$B$11:$B$500=$B$4,ROW(Feuil1!$A$11:$A$500)-ROW(Feuil1!$A$11)+1))),ROWS($A$11:A238))),"")</f>
        <v/>
      </c>
      <c r="B238" s="21" t="str">
        <f t="shared" si="3"/>
        <v/>
      </c>
      <c r="C238" s="22" t="str">
        <f>IF(ROWS($C$11:C238)&gt;COUNTIF($B$11:$B$500,$B$4),"",INDEX(Feuil1!$C$11:$C$500,MATCH(ROWS($C$11:C238),Feuil1!$I$11:$I$500,0)))</f>
        <v/>
      </c>
    </row>
    <row r="239" spans="1:3" ht="18.75" x14ac:dyDescent="0.3">
      <c r="A239" s="20" t="str">
        <f t="array" ref="A239">IFERROR(INDEX(Feuil1!$A$11:$A$500,SMALL(IF(Feuil1!$A$11:$A$500&gt;=Feuil3!$B$5,IF(Feuil1!$A$11:$A$500&lt;=Feuil3!$B$6,IF(Feuil1!$B$11:$B$500=$B$4,ROW(Feuil1!$A$11:$A$500)-ROW(Feuil1!$A$11)+1))),ROWS($A$11:A239))),"")</f>
        <v/>
      </c>
      <c r="B239" s="21" t="str">
        <f t="shared" si="3"/>
        <v/>
      </c>
      <c r="C239" s="22" t="str">
        <f>IF(ROWS($C$11:C239)&gt;COUNTIF($B$11:$B$500,$B$4),"",INDEX(Feuil1!$C$11:$C$500,MATCH(ROWS($C$11:C239),Feuil1!$I$11:$I$500,0)))</f>
        <v/>
      </c>
    </row>
    <row r="240" spans="1:3" ht="18.75" x14ac:dyDescent="0.3">
      <c r="A240" s="20" t="str">
        <f t="array" ref="A240">IFERROR(INDEX(Feuil1!$A$11:$A$500,SMALL(IF(Feuil1!$A$11:$A$500&gt;=Feuil3!$B$5,IF(Feuil1!$A$11:$A$500&lt;=Feuil3!$B$6,IF(Feuil1!$B$11:$B$500=$B$4,ROW(Feuil1!$A$11:$A$500)-ROW(Feuil1!$A$11)+1))),ROWS($A$11:A240))),"")</f>
        <v/>
      </c>
      <c r="B240" s="21" t="str">
        <f t="shared" si="3"/>
        <v/>
      </c>
      <c r="C240" s="22" t="str">
        <f>IF(ROWS($C$11:C240)&gt;COUNTIF($B$11:$B$500,$B$4),"",INDEX(Feuil1!$C$11:$C$500,MATCH(ROWS($C$11:C240),Feuil1!$I$11:$I$500,0)))</f>
        <v/>
      </c>
    </row>
    <row r="241" spans="1:3" ht="18.75" x14ac:dyDescent="0.3">
      <c r="A241" s="20" t="str">
        <f t="array" ref="A241">IFERROR(INDEX(Feuil1!$A$11:$A$500,SMALL(IF(Feuil1!$A$11:$A$500&gt;=Feuil3!$B$5,IF(Feuil1!$A$11:$A$500&lt;=Feuil3!$B$6,IF(Feuil1!$B$11:$B$500=$B$4,ROW(Feuil1!$A$11:$A$500)-ROW(Feuil1!$A$11)+1))),ROWS($A$11:A241))),"")</f>
        <v/>
      </c>
      <c r="B241" s="21" t="str">
        <f t="shared" si="3"/>
        <v/>
      </c>
      <c r="C241" s="22" t="str">
        <f>IF(ROWS($C$11:C241)&gt;COUNTIF($B$11:$B$500,$B$4),"",INDEX(Feuil1!$C$11:$C$500,MATCH(ROWS($C$11:C241),Feuil1!$I$11:$I$500,0)))</f>
        <v/>
      </c>
    </row>
    <row r="242" spans="1:3" ht="18.75" x14ac:dyDescent="0.3">
      <c r="A242" s="20" t="str">
        <f t="array" ref="A242">IFERROR(INDEX(Feuil1!$A$11:$A$500,SMALL(IF(Feuil1!$A$11:$A$500&gt;=Feuil3!$B$5,IF(Feuil1!$A$11:$A$500&lt;=Feuil3!$B$6,IF(Feuil1!$B$11:$B$500=$B$4,ROW(Feuil1!$A$11:$A$500)-ROW(Feuil1!$A$11)+1))),ROWS($A$11:A242))),"")</f>
        <v/>
      </c>
      <c r="B242" s="21" t="str">
        <f t="shared" si="3"/>
        <v/>
      </c>
      <c r="C242" s="22" t="str">
        <f>IF(ROWS($C$11:C242)&gt;COUNTIF($B$11:$B$500,$B$4),"",INDEX(Feuil1!$C$11:$C$500,MATCH(ROWS($C$11:C242),Feuil1!$I$11:$I$500,0)))</f>
        <v/>
      </c>
    </row>
    <row r="243" spans="1:3" ht="18.75" x14ac:dyDescent="0.3">
      <c r="A243" s="20" t="str">
        <f t="array" ref="A243">IFERROR(INDEX(Feuil1!$A$11:$A$500,SMALL(IF(Feuil1!$A$11:$A$500&gt;=Feuil3!$B$5,IF(Feuil1!$A$11:$A$500&lt;=Feuil3!$B$6,IF(Feuil1!$B$11:$B$500=$B$4,ROW(Feuil1!$A$11:$A$500)-ROW(Feuil1!$A$11)+1))),ROWS($A$11:A243))),"")</f>
        <v/>
      </c>
      <c r="B243" s="21" t="str">
        <f t="shared" si="3"/>
        <v/>
      </c>
      <c r="C243" s="22" t="str">
        <f>IF(ROWS($C$11:C243)&gt;COUNTIF($B$11:$B$500,$B$4),"",INDEX(Feuil1!$C$11:$C$500,MATCH(ROWS($C$11:C243),Feuil1!$I$11:$I$500,0)))</f>
        <v/>
      </c>
    </row>
    <row r="244" spans="1:3" ht="18.75" x14ac:dyDescent="0.3">
      <c r="A244" s="20" t="str">
        <f t="array" ref="A244">IFERROR(INDEX(Feuil1!$A$11:$A$500,SMALL(IF(Feuil1!$A$11:$A$500&gt;=Feuil3!$B$5,IF(Feuil1!$A$11:$A$500&lt;=Feuil3!$B$6,IF(Feuil1!$B$11:$B$500=$B$4,ROW(Feuil1!$A$11:$A$500)-ROW(Feuil1!$A$11)+1))),ROWS($A$11:A244))),"")</f>
        <v/>
      </c>
      <c r="B244" s="21" t="str">
        <f t="shared" si="3"/>
        <v/>
      </c>
      <c r="C244" s="22" t="str">
        <f>IF(ROWS($C$11:C244)&gt;COUNTIF($B$11:$B$500,$B$4),"",INDEX(Feuil1!$C$11:$C$500,MATCH(ROWS($C$11:C244),Feuil1!$I$11:$I$500,0)))</f>
        <v/>
      </c>
    </row>
    <row r="245" spans="1:3" ht="18.75" x14ac:dyDescent="0.3">
      <c r="A245" s="20" t="str">
        <f t="array" ref="A245">IFERROR(INDEX(Feuil1!$A$11:$A$500,SMALL(IF(Feuil1!$A$11:$A$500&gt;=Feuil3!$B$5,IF(Feuil1!$A$11:$A$500&lt;=Feuil3!$B$6,IF(Feuil1!$B$11:$B$500=$B$4,ROW(Feuil1!$A$11:$A$500)-ROW(Feuil1!$A$11)+1))),ROWS($A$11:A245))),"")</f>
        <v/>
      </c>
      <c r="B245" s="21" t="str">
        <f t="shared" si="3"/>
        <v/>
      </c>
      <c r="C245" s="22" t="str">
        <f>IF(ROWS($C$11:C245)&gt;COUNTIF($B$11:$B$500,$B$4),"",INDEX(Feuil1!$C$11:$C$500,MATCH(ROWS($C$11:C245),Feuil1!$I$11:$I$500,0)))</f>
        <v/>
      </c>
    </row>
    <row r="246" spans="1:3" ht="18.75" x14ac:dyDescent="0.3">
      <c r="A246" s="20" t="str">
        <f t="array" ref="A246">IFERROR(INDEX(Feuil1!$A$11:$A$500,SMALL(IF(Feuil1!$A$11:$A$500&gt;=Feuil3!$B$5,IF(Feuil1!$A$11:$A$500&lt;=Feuil3!$B$6,IF(Feuil1!$B$11:$B$500=$B$4,ROW(Feuil1!$A$11:$A$500)-ROW(Feuil1!$A$11)+1))),ROWS($A$11:A246))),"")</f>
        <v/>
      </c>
      <c r="B246" s="21" t="str">
        <f t="shared" si="3"/>
        <v/>
      </c>
      <c r="C246" s="22" t="str">
        <f>IF(ROWS($C$11:C246)&gt;COUNTIF($B$11:$B$500,$B$4),"",INDEX(Feuil1!$C$11:$C$500,MATCH(ROWS($C$11:C246),Feuil1!$I$11:$I$500,0)))</f>
        <v/>
      </c>
    </row>
    <row r="247" spans="1:3" ht="18.75" x14ac:dyDescent="0.3">
      <c r="A247" s="20" t="str">
        <f t="array" ref="A247">IFERROR(INDEX(Feuil1!$A$11:$A$500,SMALL(IF(Feuil1!$A$11:$A$500&gt;=Feuil3!$B$5,IF(Feuil1!$A$11:$A$500&lt;=Feuil3!$B$6,IF(Feuil1!$B$11:$B$500=$B$4,ROW(Feuil1!$A$11:$A$500)-ROW(Feuil1!$A$11)+1))),ROWS($A$11:A247))),"")</f>
        <v/>
      </c>
      <c r="B247" s="21" t="str">
        <f t="shared" si="3"/>
        <v/>
      </c>
      <c r="C247" s="22" t="str">
        <f>IF(ROWS($C$11:C247)&gt;COUNTIF($B$11:$B$500,$B$4),"",INDEX(Feuil1!$C$11:$C$500,MATCH(ROWS($C$11:C247),Feuil1!$I$11:$I$500,0)))</f>
        <v/>
      </c>
    </row>
    <row r="248" spans="1:3" ht="18.75" x14ac:dyDescent="0.3">
      <c r="A248" s="20" t="str">
        <f t="array" ref="A248">IFERROR(INDEX(Feuil1!$A$11:$A$500,SMALL(IF(Feuil1!$A$11:$A$500&gt;=Feuil3!$B$5,IF(Feuil1!$A$11:$A$500&lt;=Feuil3!$B$6,IF(Feuil1!$B$11:$B$500=$B$4,ROW(Feuil1!$A$11:$A$500)-ROW(Feuil1!$A$11)+1))),ROWS($A$11:A248))),"")</f>
        <v/>
      </c>
      <c r="B248" s="21" t="str">
        <f t="shared" si="3"/>
        <v/>
      </c>
      <c r="C248" s="22" t="str">
        <f>IF(ROWS($C$11:C248)&gt;COUNTIF($B$11:$B$500,$B$4),"",INDEX(Feuil1!$C$11:$C$500,MATCH(ROWS($C$11:C248),Feuil1!$I$11:$I$500,0)))</f>
        <v/>
      </c>
    </row>
    <row r="249" spans="1:3" ht="18.75" x14ac:dyDescent="0.3">
      <c r="A249" s="20" t="str">
        <f t="array" ref="A249">IFERROR(INDEX(Feuil1!$A$11:$A$500,SMALL(IF(Feuil1!$A$11:$A$500&gt;=Feuil3!$B$5,IF(Feuil1!$A$11:$A$500&lt;=Feuil3!$B$6,IF(Feuil1!$B$11:$B$500=$B$4,ROW(Feuil1!$A$11:$A$500)-ROW(Feuil1!$A$11)+1))),ROWS($A$11:A249))),"")</f>
        <v/>
      </c>
      <c r="B249" s="21" t="str">
        <f t="shared" si="3"/>
        <v/>
      </c>
      <c r="C249" s="22" t="str">
        <f>IF(ROWS($C$11:C249)&gt;COUNTIF($B$11:$B$500,$B$4),"",INDEX(Feuil1!$C$11:$C$500,MATCH(ROWS($C$11:C249),Feuil1!$I$11:$I$500,0)))</f>
        <v/>
      </c>
    </row>
    <row r="250" spans="1:3" ht="18.75" x14ac:dyDescent="0.3">
      <c r="A250" s="20" t="str">
        <f t="array" ref="A250">IFERROR(INDEX(Feuil1!$A$11:$A$500,SMALL(IF(Feuil1!$A$11:$A$500&gt;=Feuil3!$B$5,IF(Feuil1!$A$11:$A$500&lt;=Feuil3!$B$6,IF(Feuil1!$B$11:$B$500=$B$4,ROW(Feuil1!$A$11:$A$500)-ROW(Feuil1!$A$11)+1))),ROWS($A$11:A250))),"")</f>
        <v/>
      </c>
      <c r="B250" s="21" t="str">
        <f t="shared" si="3"/>
        <v/>
      </c>
      <c r="C250" s="22" t="str">
        <f>IF(ROWS($C$11:C250)&gt;COUNTIF($B$11:$B$500,$B$4),"",INDEX(Feuil1!$C$11:$C$500,MATCH(ROWS($C$11:C250),Feuil1!$I$11:$I$500,0)))</f>
        <v/>
      </c>
    </row>
    <row r="251" spans="1:3" ht="18.75" x14ac:dyDescent="0.3">
      <c r="A251" s="20" t="str">
        <f t="array" ref="A251">IFERROR(INDEX(Feuil1!$A$11:$A$500,SMALL(IF(Feuil1!$A$11:$A$500&gt;=Feuil3!$B$5,IF(Feuil1!$A$11:$A$500&lt;=Feuil3!$B$6,IF(Feuil1!$B$11:$B$500=$B$4,ROW(Feuil1!$A$11:$A$500)-ROW(Feuil1!$A$11)+1))),ROWS($A$11:A251))),"")</f>
        <v/>
      </c>
      <c r="B251" s="21" t="str">
        <f t="shared" si="3"/>
        <v/>
      </c>
      <c r="C251" s="22" t="str">
        <f>IF(ROWS($C$11:C251)&gt;COUNTIF($B$11:$B$500,$B$4),"",INDEX(Feuil1!$C$11:$C$500,MATCH(ROWS($C$11:C251),Feuil1!$I$11:$I$500,0)))</f>
        <v/>
      </c>
    </row>
    <row r="252" spans="1:3" ht="18.75" x14ac:dyDescent="0.3">
      <c r="A252" s="20" t="str">
        <f t="array" ref="A252">IFERROR(INDEX(Feuil1!$A$11:$A$500,SMALL(IF(Feuil1!$A$11:$A$500&gt;=Feuil3!$B$5,IF(Feuil1!$A$11:$A$500&lt;=Feuil3!$B$6,IF(Feuil1!$B$11:$B$500=$B$4,ROW(Feuil1!$A$11:$A$500)-ROW(Feuil1!$A$11)+1))),ROWS($A$11:A252))),"")</f>
        <v/>
      </c>
      <c r="B252" s="21" t="str">
        <f t="shared" si="3"/>
        <v/>
      </c>
      <c r="C252" s="22" t="str">
        <f>IF(ROWS($C$11:C252)&gt;COUNTIF($B$11:$B$500,$B$4),"",INDEX(Feuil1!$C$11:$C$500,MATCH(ROWS($C$11:C252),Feuil1!$I$11:$I$500,0)))</f>
        <v/>
      </c>
    </row>
    <row r="253" spans="1:3" ht="18.75" x14ac:dyDescent="0.3">
      <c r="A253" s="20" t="str">
        <f t="array" ref="A253">IFERROR(INDEX(Feuil1!$A$11:$A$500,SMALL(IF(Feuil1!$A$11:$A$500&gt;=Feuil3!$B$5,IF(Feuil1!$A$11:$A$500&lt;=Feuil3!$B$6,IF(Feuil1!$B$11:$B$500=$B$4,ROW(Feuil1!$A$11:$A$500)-ROW(Feuil1!$A$11)+1))),ROWS($A$11:A253))),"")</f>
        <v/>
      </c>
      <c r="B253" s="21" t="str">
        <f t="shared" si="3"/>
        <v/>
      </c>
      <c r="C253" s="22" t="str">
        <f>IF(ROWS($C$11:C253)&gt;COUNTIF($B$11:$B$500,$B$4),"",INDEX(Feuil1!$C$11:$C$500,MATCH(ROWS($C$11:C253),Feuil1!$I$11:$I$500,0)))</f>
        <v/>
      </c>
    </row>
    <row r="254" spans="1:3" ht="18.75" x14ac:dyDescent="0.3">
      <c r="A254" s="20" t="str">
        <f t="array" ref="A254">IFERROR(INDEX(Feuil1!$A$11:$A$500,SMALL(IF(Feuil1!$A$11:$A$500&gt;=Feuil3!$B$5,IF(Feuil1!$A$11:$A$500&lt;=Feuil3!$B$6,IF(Feuil1!$B$11:$B$500=$B$4,ROW(Feuil1!$A$11:$A$500)-ROW(Feuil1!$A$11)+1))),ROWS($A$11:A254))),"")</f>
        <v/>
      </c>
      <c r="B254" s="21" t="str">
        <f t="shared" si="3"/>
        <v/>
      </c>
      <c r="C254" s="22" t="str">
        <f>IF(ROWS($C$11:C254)&gt;COUNTIF($B$11:$B$500,$B$4),"",INDEX(Feuil1!$C$11:$C$500,MATCH(ROWS($C$11:C254),Feuil1!$I$11:$I$500,0)))</f>
        <v/>
      </c>
    </row>
    <row r="255" spans="1:3" ht="18.75" x14ac:dyDescent="0.3">
      <c r="A255" s="20" t="str">
        <f t="array" ref="A255">IFERROR(INDEX(Feuil1!$A$11:$A$500,SMALL(IF(Feuil1!$A$11:$A$500&gt;=Feuil3!$B$5,IF(Feuil1!$A$11:$A$500&lt;=Feuil3!$B$6,IF(Feuil1!$B$11:$B$500=$B$4,ROW(Feuil1!$A$11:$A$500)-ROW(Feuil1!$A$11)+1))),ROWS($A$11:A255))),"")</f>
        <v/>
      </c>
      <c r="B255" s="21" t="str">
        <f t="shared" si="3"/>
        <v/>
      </c>
      <c r="C255" s="22" t="str">
        <f>IF(ROWS($C$11:C255)&gt;COUNTIF($B$11:$B$500,$B$4),"",INDEX(Feuil1!$C$11:$C$500,MATCH(ROWS($C$11:C255),Feuil1!$I$11:$I$500,0)))</f>
        <v/>
      </c>
    </row>
    <row r="256" spans="1:3" ht="18.75" x14ac:dyDescent="0.3">
      <c r="A256" s="20" t="str">
        <f t="array" ref="A256">IFERROR(INDEX(Feuil1!$A$11:$A$500,SMALL(IF(Feuil1!$A$11:$A$500&gt;=Feuil3!$B$5,IF(Feuil1!$A$11:$A$500&lt;=Feuil3!$B$6,IF(Feuil1!$B$11:$B$500=$B$4,ROW(Feuil1!$A$11:$A$500)-ROW(Feuil1!$A$11)+1))),ROWS($A$11:A256))),"")</f>
        <v/>
      </c>
      <c r="B256" s="21" t="str">
        <f t="shared" si="3"/>
        <v/>
      </c>
      <c r="C256" s="22" t="str">
        <f>IF(ROWS($C$11:C256)&gt;COUNTIF($B$11:$B$500,$B$4),"",INDEX(Feuil1!$C$11:$C$500,MATCH(ROWS($C$11:C256),Feuil1!$I$11:$I$500,0)))</f>
        <v/>
      </c>
    </row>
    <row r="257" spans="1:3" ht="18.75" x14ac:dyDescent="0.3">
      <c r="A257" s="20" t="str">
        <f t="array" ref="A257">IFERROR(INDEX(Feuil1!$A$11:$A$500,SMALL(IF(Feuil1!$A$11:$A$500&gt;=Feuil3!$B$5,IF(Feuil1!$A$11:$A$500&lt;=Feuil3!$B$6,IF(Feuil1!$B$11:$B$500=$B$4,ROW(Feuil1!$A$11:$A$500)-ROW(Feuil1!$A$11)+1))),ROWS($A$11:A257))),"")</f>
        <v/>
      </c>
      <c r="B257" s="21" t="str">
        <f t="shared" si="3"/>
        <v/>
      </c>
      <c r="C257" s="22" t="str">
        <f>IF(ROWS($C$11:C257)&gt;COUNTIF($B$11:$B$500,$B$4),"",INDEX(Feuil1!$C$11:$C$500,MATCH(ROWS($C$11:C257),Feuil1!$I$11:$I$500,0)))</f>
        <v/>
      </c>
    </row>
    <row r="258" spans="1:3" ht="18.75" x14ac:dyDescent="0.3">
      <c r="A258" s="20" t="str">
        <f t="array" ref="A258">IFERROR(INDEX(Feuil1!$A$11:$A$500,SMALL(IF(Feuil1!$A$11:$A$500&gt;=Feuil3!$B$5,IF(Feuil1!$A$11:$A$500&lt;=Feuil3!$B$6,IF(Feuil1!$B$11:$B$500=$B$4,ROW(Feuil1!$A$11:$A$500)-ROW(Feuil1!$A$11)+1))),ROWS($A$11:A258))),"")</f>
        <v/>
      </c>
      <c r="B258" s="21" t="str">
        <f t="shared" si="3"/>
        <v/>
      </c>
      <c r="C258" s="22" t="str">
        <f>IF(ROWS($C$11:C258)&gt;COUNTIF($B$11:$B$500,$B$4),"",INDEX(Feuil1!$C$11:$C$500,MATCH(ROWS($C$11:C258),Feuil1!$I$11:$I$500,0)))</f>
        <v/>
      </c>
    </row>
    <row r="259" spans="1:3" ht="18.75" x14ac:dyDescent="0.3">
      <c r="A259" s="20" t="str">
        <f t="array" ref="A259">IFERROR(INDEX(Feuil1!$A$11:$A$500,SMALL(IF(Feuil1!$A$11:$A$500&gt;=Feuil3!$B$5,IF(Feuil1!$A$11:$A$500&lt;=Feuil3!$B$6,IF(Feuil1!$B$11:$B$500=$B$4,ROW(Feuil1!$A$11:$A$500)-ROW(Feuil1!$A$11)+1))),ROWS($A$11:A259))),"")</f>
        <v/>
      </c>
      <c r="B259" s="21" t="str">
        <f t="shared" si="3"/>
        <v/>
      </c>
      <c r="C259" s="22" t="str">
        <f>IF(ROWS($C$11:C259)&gt;COUNTIF($B$11:$B$500,$B$4),"",INDEX(Feuil1!$C$11:$C$500,MATCH(ROWS($C$11:C259),Feuil1!$I$11:$I$500,0)))</f>
        <v/>
      </c>
    </row>
    <row r="260" spans="1:3" ht="18.75" x14ac:dyDescent="0.3">
      <c r="A260" s="20" t="str">
        <f t="array" ref="A260">IFERROR(INDEX(Feuil1!$A$11:$A$500,SMALL(IF(Feuil1!$A$11:$A$500&gt;=Feuil3!$B$5,IF(Feuil1!$A$11:$A$500&lt;=Feuil3!$B$6,IF(Feuil1!$B$11:$B$500=$B$4,ROW(Feuil1!$A$11:$A$500)-ROW(Feuil1!$A$11)+1))),ROWS($A$11:A260))),"")</f>
        <v/>
      </c>
      <c r="B260" s="21" t="str">
        <f t="shared" si="3"/>
        <v/>
      </c>
      <c r="C260" s="22" t="str">
        <f>IF(ROWS($C$11:C260)&gt;COUNTIF($B$11:$B$500,$B$4),"",INDEX(Feuil1!$C$11:$C$500,MATCH(ROWS($C$11:C260),Feuil1!$I$11:$I$500,0)))</f>
        <v/>
      </c>
    </row>
    <row r="261" spans="1:3" ht="18.75" x14ac:dyDescent="0.3">
      <c r="A261" s="20" t="str">
        <f t="array" ref="A261">IFERROR(INDEX(Feuil1!$A$11:$A$500,SMALL(IF(Feuil1!$A$11:$A$500&gt;=Feuil3!$B$5,IF(Feuil1!$A$11:$A$500&lt;=Feuil3!$B$6,IF(Feuil1!$B$11:$B$500=$B$4,ROW(Feuil1!$A$11:$A$500)-ROW(Feuil1!$A$11)+1))),ROWS($A$11:A261))),"")</f>
        <v/>
      </c>
      <c r="B261" s="21" t="str">
        <f t="shared" si="3"/>
        <v/>
      </c>
      <c r="C261" s="22" t="str">
        <f>IF(ROWS($C$11:C261)&gt;COUNTIF($B$11:$B$500,$B$4),"",INDEX(Feuil1!$C$11:$C$500,MATCH(ROWS($C$11:C261),Feuil1!$I$11:$I$500,0)))</f>
        <v/>
      </c>
    </row>
    <row r="262" spans="1:3" ht="18.75" x14ac:dyDescent="0.3">
      <c r="A262" s="20" t="str">
        <f t="array" ref="A262">IFERROR(INDEX(Feuil1!$A$11:$A$500,SMALL(IF(Feuil1!$A$11:$A$500&gt;=Feuil3!$B$5,IF(Feuil1!$A$11:$A$500&lt;=Feuil3!$B$6,IF(Feuil1!$B$11:$B$500=$B$4,ROW(Feuil1!$A$11:$A$500)-ROW(Feuil1!$A$11)+1))),ROWS($A$11:A262))),"")</f>
        <v/>
      </c>
      <c r="B262" s="21" t="str">
        <f t="shared" si="3"/>
        <v/>
      </c>
      <c r="C262" s="22" t="str">
        <f>IF(ROWS($C$11:C262)&gt;COUNTIF($B$11:$B$500,$B$4),"",INDEX(Feuil1!$C$11:$C$500,MATCH(ROWS($C$11:C262),Feuil1!$I$11:$I$500,0)))</f>
        <v/>
      </c>
    </row>
    <row r="263" spans="1:3" ht="18.75" x14ac:dyDescent="0.3">
      <c r="A263" s="20" t="str">
        <f t="array" ref="A263">IFERROR(INDEX(Feuil1!$A$11:$A$500,SMALL(IF(Feuil1!$A$11:$A$500&gt;=Feuil3!$B$5,IF(Feuil1!$A$11:$A$500&lt;=Feuil3!$B$6,IF(Feuil1!$B$11:$B$500=$B$4,ROW(Feuil1!$A$11:$A$500)-ROW(Feuil1!$A$11)+1))),ROWS($A$11:A263))),"")</f>
        <v/>
      </c>
      <c r="B263" s="21" t="str">
        <f t="shared" si="3"/>
        <v/>
      </c>
      <c r="C263" s="22" t="str">
        <f>IF(ROWS($C$11:C263)&gt;COUNTIF($B$11:$B$500,$B$4),"",INDEX(Feuil1!$C$11:$C$500,MATCH(ROWS($C$11:C263),Feuil1!$I$11:$I$500,0)))</f>
        <v/>
      </c>
    </row>
    <row r="264" spans="1:3" ht="18.75" x14ac:dyDescent="0.3">
      <c r="A264" s="20" t="str">
        <f t="array" ref="A264">IFERROR(INDEX(Feuil1!$A$11:$A$500,SMALL(IF(Feuil1!$A$11:$A$500&gt;=Feuil3!$B$5,IF(Feuil1!$A$11:$A$500&lt;=Feuil3!$B$6,IF(Feuil1!$B$11:$B$500=$B$4,ROW(Feuil1!$A$11:$A$500)-ROW(Feuil1!$A$11)+1))),ROWS($A$11:A264))),"")</f>
        <v/>
      </c>
      <c r="B264" s="21" t="str">
        <f t="shared" si="3"/>
        <v/>
      </c>
      <c r="C264" s="22" t="str">
        <f>IF(ROWS($C$11:C264)&gt;COUNTIF($B$11:$B$500,$B$4),"",INDEX(Feuil1!$C$11:$C$500,MATCH(ROWS($C$11:C264),Feuil1!$I$11:$I$500,0)))</f>
        <v/>
      </c>
    </row>
    <row r="265" spans="1:3" ht="18.75" x14ac:dyDescent="0.3">
      <c r="A265" s="20" t="str">
        <f t="array" ref="A265">IFERROR(INDEX(Feuil1!$A$11:$A$500,SMALL(IF(Feuil1!$A$11:$A$500&gt;=Feuil3!$B$5,IF(Feuil1!$A$11:$A$500&lt;=Feuil3!$B$6,IF(Feuil1!$B$11:$B$500=$B$4,ROW(Feuil1!$A$11:$A$500)-ROW(Feuil1!$A$11)+1))),ROWS($A$11:A265))),"")</f>
        <v/>
      </c>
      <c r="B265" s="21" t="str">
        <f t="shared" si="3"/>
        <v/>
      </c>
      <c r="C265" s="22" t="str">
        <f>IF(ROWS($C$11:C265)&gt;COUNTIF($B$11:$B$500,$B$4),"",INDEX(Feuil1!$C$11:$C$500,MATCH(ROWS($C$11:C265),Feuil1!$I$11:$I$500,0)))</f>
        <v/>
      </c>
    </row>
    <row r="266" spans="1:3" ht="18.75" x14ac:dyDescent="0.3">
      <c r="A266" s="20" t="str">
        <f t="array" ref="A266">IFERROR(INDEX(Feuil1!$A$11:$A$500,SMALL(IF(Feuil1!$A$11:$A$500&gt;=Feuil3!$B$5,IF(Feuil1!$A$11:$A$500&lt;=Feuil3!$B$6,IF(Feuil1!$B$11:$B$500=$B$4,ROW(Feuil1!$A$11:$A$500)-ROW(Feuil1!$A$11)+1))),ROWS($A$11:A266))),"")</f>
        <v/>
      </c>
      <c r="B266" s="21" t="str">
        <f t="shared" si="3"/>
        <v/>
      </c>
      <c r="C266" s="22" t="str">
        <f>IF(ROWS($C$11:C266)&gt;COUNTIF($B$11:$B$500,$B$4),"",INDEX(Feuil1!$C$11:$C$500,MATCH(ROWS($C$11:C266),Feuil1!$I$11:$I$500,0)))</f>
        <v/>
      </c>
    </row>
    <row r="267" spans="1:3" ht="18.75" x14ac:dyDescent="0.3">
      <c r="A267" s="20" t="str">
        <f t="array" ref="A267">IFERROR(INDEX(Feuil1!$A$11:$A$500,SMALL(IF(Feuil1!$A$11:$A$500&gt;=Feuil3!$B$5,IF(Feuil1!$A$11:$A$500&lt;=Feuil3!$B$6,IF(Feuil1!$B$11:$B$500=$B$4,ROW(Feuil1!$A$11:$A$500)-ROW(Feuil1!$A$11)+1))),ROWS($A$11:A267))),"")</f>
        <v/>
      </c>
      <c r="B267" s="21" t="str">
        <f t="shared" si="3"/>
        <v/>
      </c>
      <c r="C267" s="22" t="str">
        <f>IF(ROWS($C$11:C267)&gt;COUNTIF($B$11:$B$500,$B$4),"",INDEX(Feuil1!$C$11:$C$500,MATCH(ROWS($C$11:C267),Feuil1!$I$11:$I$500,0)))</f>
        <v/>
      </c>
    </row>
    <row r="268" spans="1:3" ht="18.75" x14ac:dyDescent="0.3">
      <c r="A268" s="20" t="str">
        <f t="array" ref="A268">IFERROR(INDEX(Feuil1!$A$11:$A$500,SMALL(IF(Feuil1!$A$11:$A$500&gt;=Feuil3!$B$5,IF(Feuil1!$A$11:$A$500&lt;=Feuil3!$B$6,IF(Feuil1!$B$11:$B$500=$B$4,ROW(Feuil1!$A$11:$A$500)-ROW(Feuil1!$A$11)+1))),ROWS($A$11:A268))),"")</f>
        <v/>
      </c>
      <c r="B268" s="21" t="str">
        <f t="shared" ref="B268:B331" si="4">IF($A268&lt;&gt;"",$B$4,"")</f>
        <v/>
      </c>
      <c r="C268" s="22" t="str">
        <f>IF(ROWS($C$11:C268)&gt;COUNTIF($B$11:$B$500,$B$4),"",INDEX(Feuil1!$C$11:$C$500,MATCH(ROWS($C$11:C268),Feuil1!$I$11:$I$500,0)))</f>
        <v/>
      </c>
    </row>
    <row r="269" spans="1:3" ht="18.75" x14ac:dyDescent="0.3">
      <c r="A269" s="20" t="str">
        <f t="array" ref="A269">IFERROR(INDEX(Feuil1!$A$11:$A$500,SMALL(IF(Feuil1!$A$11:$A$500&gt;=Feuil3!$B$5,IF(Feuil1!$A$11:$A$500&lt;=Feuil3!$B$6,IF(Feuil1!$B$11:$B$500=$B$4,ROW(Feuil1!$A$11:$A$500)-ROW(Feuil1!$A$11)+1))),ROWS($A$11:A269))),"")</f>
        <v/>
      </c>
      <c r="B269" s="21" t="str">
        <f t="shared" si="4"/>
        <v/>
      </c>
      <c r="C269" s="22" t="str">
        <f>IF(ROWS($C$11:C269)&gt;COUNTIF($B$11:$B$500,$B$4),"",INDEX(Feuil1!$C$11:$C$500,MATCH(ROWS($C$11:C269),Feuil1!$I$11:$I$500,0)))</f>
        <v/>
      </c>
    </row>
    <row r="270" spans="1:3" ht="18.75" x14ac:dyDescent="0.3">
      <c r="A270" s="20" t="str">
        <f t="array" ref="A270">IFERROR(INDEX(Feuil1!$A$11:$A$500,SMALL(IF(Feuil1!$A$11:$A$500&gt;=Feuil3!$B$5,IF(Feuil1!$A$11:$A$500&lt;=Feuil3!$B$6,IF(Feuil1!$B$11:$B$500=$B$4,ROW(Feuil1!$A$11:$A$500)-ROW(Feuil1!$A$11)+1))),ROWS($A$11:A270))),"")</f>
        <v/>
      </c>
      <c r="B270" s="21" t="str">
        <f t="shared" si="4"/>
        <v/>
      </c>
      <c r="C270" s="22" t="str">
        <f>IF(ROWS($C$11:C270)&gt;COUNTIF($B$11:$B$500,$B$4),"",INDEX(Feuil1!$C$11:$C$500,MATCH(ROWS($C$11:C270),Feuil1!$I$11:$I$500,0)))</f>
        <v/>
      </c>
    </row>
    <row r="271" spans="1:3" ht="18.75" x14ac:dyDescent="0.3">
      <c r="A271" s="20" t="str">
        <f t="array" ref="A271">IFERROR(INDEX(Feuil1!$A$11:$A$500,SMALL(IF(Feuil1!$A$11:$A$500&gt;=Feuil3!$B$5,IF(Feuil1!$A$11:$A$500&lt;=Feuil3!$B$6,IF(Feuil1!$B$11:$B$500=$B$4,ROW(Feuil1!$A$11:$A$500)-ROW(Feuil1!$A$11)+1))),ROWS($A$11:A271))),"")</f>
        <v/>
      </c>
      <c r="B271" s="21" t="str">
        <f t="shared" si="4"/>
        <v/>
      </c>
      <c r="C271" s="22" t="str">
        <f>IF(ROWS($C$11:C271)&gt;COUNTIF($B$11:$B$500,$B$4),"",INDEX(Feuil1!$C$11:$C$500,MATCH(ROWS($C$11:C271),Feuil1!$I$11:$I$500,0)))</f>
        <v/>
      </c>
    </row>
    <row r="272" spans="1:3" ht="18.75" x14ac:dyDescent="0.3">
      <c r="A272" s="20" t="str">
        <f t="array" ref="A272">IFERROR(INDEX(Feuil1!$A$11:$A$500,SMALL(IF(Feuil1!$A$11:$A$500&gt;=Feuil3!$B$5,IF(Feuil1!$A$11:$A$500&lt;=Feuil3!$B$6,IF(Feuil1!$B$11:$B$500=$B$4,ROW(Feuil1!$A$11:$A$500)-ROW(Feuil1!$A$11)+1))),ROWS($A$11:A272))),"")</f>
        <v/>
      </c>
      <c r="B272" s="21" t="str">
        <f t="shared" si="4"/>
        <v/>
      </c>
      <c r="C272" s="22" t="str">
        <f>IF(ROWS($C$11:C272)&gt;COUNTIF($B$11:$B$500,$B$4),"",INDEX(Feuil1!$C$11:$C$500,MATCH(ROWS($C$11:C272),Feuil1!$I$11:$I$500,0)))</f>
        <v/>
      </c>
    </row>
    <row r="273" spans="1:3" ht="18.75" x14ac:dyDescent="0.3">
      <c r="A273" s="20" t="str">
        <f t="array" ref="A273">IFERROR(INDEX(Feuil1!$A$11:$A$500,SMALL(IF(Feuil1!$A$11:$A$500&gt;=Feuil3!$B$5,IF(Feuil1!$A$11:$A$500&lt;=Feuil3!$B$6,IF(Feuil1!$B$11:$B$500=$B$4,ROW(Feuil1!$A$11:$A$500)-ROW(Feuil1!$A$11)+1))),ROWS($A$11:A273))),"")</f>
        <v/>
      </c>
      <c r="B273" s="21" t="str">
        <f t="shared" si="4"/>
        <v/>
      </c>
      <c r="C273" s="22" t="str">
        <f>IF(ROWS($C$11:C273)&gt;COUNTIF($B$11:$B$500,$B$4),"",INDEX(Feuil1!$C$11:$C$500,MATCH(ROWS($C$11:C273),Feuil1!$I$11:$I$500,0)))</f>
        <v/>
      </c>
    </row>
    <row r="274" spans="1:3" ht="18.75" x14ac:dyDescent="0.3">
      <c r="A274" s="20" t="str">
        <f t="array" ref="A274">IFERROR(INDEX(Feuil1!$A$11:$A$500,SMALL(IF(Feuil1!$A$11:$A$500&gt;=Feuil3!$B$5,IF(Feuil1!$A$11:$A$500&lt;=Feuil3!$B$6,IF(Feuil1!$B$11:$B$500=$B$4,ROW(Feuil1!$A$11:$A$500)-ROW(Feuil1!$A$11)+1))),ROWS($A$11:A274))),"")</f>
        <v/>
      </c>
      <c r="B274" s="21" t="str">
        <f t="shared" si="4"/>
        <v/>
      </c>
      <c r="C274" s="22" t="str">
        <f>IF(ROWS($C$11:C274)&gt;COUNTIF($B$11:$B$500,$B$4),"",INDEX(Feuil1!$C$11:$C$500,MATCH(ROWS($C$11:C274),Feuil1!$I$11:$I$500,0)))</f>
        <v/>
      </c>
    </row>
    <row r="275" spans="1:3" ht="18.75" x14ac:dyDescent="0.3">
      <c r="A275" s="20" t="str">
        <f t="array" ref="A275">IFERROR(INDEX(Feuil1!$A$11:$A$500,SMALL(IF(Feuil1!$A$11:$A$500&gt;=Feuil3!$B$5,IF(Feuil1!$A$11:$A$500&lt;=Feuil3!$B$6,IF(Feuil1!$B$11:$B$500=$B$4,ROW(Feuil1!$A$11:$A$500)-ROW(Feuil1!$A$11)+1))),ROWS($A$11:A275))),"")</f>
        <v/>
      </c>
      <c r="B275" s="21" t="str">
        <f t="shared" si="4"/>
        <v/>
      </c>
      <c r="C275" s="22" t="str">
        <f>IF(ROWS($C$11:C275)&gt;COUNTIF($B$11:$B$500,$B$4),"",INDEX(Feuil1!$C$11:$C$500,MATCH(ROWS($C$11:C275),Feuil1!$I$11:$I$500,0)))</f>
        <v/>
      </c>
    </row>
    <row r="276" spans="1:3" ht="18.75" x14ac:dyDescent="0.3">
      <c r="A276" s="20" t="str">
        <f t="array" ref="A276">IFERROR(INDEX(Feuil1!$A$11:$A$500,SMALL(IF(Feuil1!$A$11:$A$500&gt;=Feuil3!$B$5,IF(Feuil1!$A$11:$A$500&lt;=Feuil3!$B$6,IF(Feuil1!$B$11:$B$500=$B$4,ROW(Feuil1!$A$11:$A$500)-ROW(Feuil1!$A$11)+1))),ROWS($A$11:A276))),"")</f>
        <v/>
      </c>
      <c r="B276" s="21" t="str">
        <f t="shared" si="4"/>
        <v/>
      </c>
      <c r="C276" s="22" t="str">
        <f>IF(ROWS($C$11:C276)&gt;COUNTIF($B$11:$B$500,$B$4),"",INDEX(Feuil1!$C$11:$C$500,MATCH(ROWS($C$11:C276),Feuil1!$I$11:$I$500,0)))</f>
        <v/>
      </c>
    </row>
    <row r="277" spans="1:3" ht="18.75" x14ac:dyDescent="0.3">
      <c r="A277" s="20" t="str">
        <f t="array" ref="A277">IFERROR(INDEX(Feuil1!$A$11:$A$500,SMALL(IF(Feuil1!$A$11:$A$500&gt;=Feuil3!$B$5,IF(Feuil1!$A$11:$A$500&lt;=Feuil3!$B$6,IF(Feuil1!$B$11:$B$500=$B$4,ROW(Feuil1!$A$11:$A$500)-ROW(Feuil1!$A$11)+1))),ROWS($A$11:A277))),"")</f>
        <v/>
      </c>
      <c r="B277" s="21" t="str">
        <f t="shared" si="4"/>
        <v/>
      </c>
      <c r="C277" s="22" t="str">
        <f>IF(ROWS($C$11:C277)&gt;COUNTIF($B$11:$B$500,$B$4),"",INDEX(Feuil1!$C$11:$C$500,MATCH(ROWS($C$11:C277),Feuil1!$I$11:$I$500,0)))</f>
        <v/>
      </c>
    </row>
    <row r="278" spans="1:3" ht="18.75" x14ac:dyDescent="0.3">
      <c r="A278" s="20" t="str">
        <f t="array" ref="A278">IFERROR(INDEX(Feuil1!$A$11:$A$500,SMALL(IF(Feuil1!$A$11:$A$500&gt;=Feuil3!$B$5,IF(Feuil1!$A$11:$A$500&lt;=Feuil3!$B$6,IF(Feuil1!$B$11:$B$500=$B$4,ROW(Feuil1!$A$11:$A$500)-ROW(Feuil1!$A$11)+1))),ROWS($A$11:A278))),"")</f>
        <v/>
      </c>
      <c r="B278" s="21" t="str">
        <f t="shared" si="4"/>
        <v/>
      </c>
      <c r="C278" s="22" t="str">
        <f>IF(ROWS($C$11:C278)&gt;COUNTIF($B$11:$B$500,$B$4),"",INDEX(Feuil1!$C$11:$C$500,MATCH(ROWS($C$11:C278),Feuil1!$I$11:$I$500,0)))</f>
        <v/>
      </c>
    </row>
    <row r="279" spans="1:3" ht="18.75" x14ac:dyDescent="0.3">
      <c r="A279" s="20" t="str">
        <f t="array" ref="A279">IFERROR(INDEX(Feuil1!$A$11:$A$500,SMALL(IF(Feuil1!$A$11:$A$500&gt;=Feuil3!$B$5,IF(Feuil1!$A$11:$A$500&lt;=Feuil3!$B$6,IF(Feuil1!$B$11:$B$500=$B$4,ROW(Feuil1!$A$11:$A$500)-ROW(Feuil1!$A$11)+1))),ROWS($A$11:A279))),"")</f>
        <v/>
      </c>
      <c r="B279" s="21" t="str">
        <f t="shared" si="4"/>
        <v/>
      </c>
      <c r="C279" s="22" t="str">
        <f>IF(ROWS($C$11:C279)&gt;COUNTIF($B$11:$B$500,$B$4),"",INDEX(Feuil1!$C$11:$C$500,MATCH(ROWS($C$11:C279),Feuil1!$I$11:$I$500,0)))</f>
        <v/>
      </c>
    </row>
    <row r="280" spans="1:3" ht="18.75" x14ac:dyDescent="0.3">
      <c r="A280" s="20" t="str">
        <f t="array" ref="A280">IFERROR(INDEX(Feuil1!$A$11:$A$500,SMALL(IF(Feuil1!$A$11:$A$500&gt;=Feuil3!$B$5,IF(Feuil1!$A$11:$A$500&lt;=Feuil3!$B$6,IF(Feuil1!$B$11:$B$500=$B$4,ROW(Feuil1!$A$11:$A$500)-ROW(Feuil1!$A$11)+1))),ROWS($A$11:A280))),"")</f>
        <v/>
      </c>
      <c r="B280" s="21" t="str">
        <f t="shared" si="4"/>
        <v/>
      </c>
      <c r="C280" s="22" t="str">
        <f>IF(ROWS($C$11:C280)&gt;COUNTIF($B$11:$B$500,$B$4),"",INDEX(Feuil1!$C$11:$C$500,MATCH(ROWS($C$11:C280),Feuil1!$I$11:$I$500,0)))</f>
        <v/>
      </c>
    </row>
    <row r="281" spans="1:3" ht="18.75" x14ac:dyDescent="0.3">
      <c r="A281" s="20" t="str">
        <f t="array" ref="A281">IFERROR(INDEX(Feuil1!$A$11:$A$500,SMALL(IF(Feuil1!$A$11:$A$500&gt;=Feuil3!$B$5,IF(Feuil1!$A$11:$A$500&lt;=Feuil3!$B$6,IF(Feuil1!$B$11:$B$500=$B$4,ROW(Feuil1!$A$11:$A$500)-ROW(Feuil1!$A$11)+1))),ROWS($A$11:A281))),"")</f>
        <v/>
      </c>
      <c r="B281" s="21" t="str">
        <f t="shared" si="4"/>
        <v/>
      </c>
      <c r="C281" s="22" t="str">
        <f>IF(ROWS($C$11:C281)&gt;COUNTIF($B$11:$B$500,$B$4),"",INDEX(Feuil1!$C$11:$C$500,MATCH(ROWS($C$11:C281),Feuil1!$I$11:$I$500,0)))</f>
        <v/>
      </c>
    </row>
    <row r="282" spans="1:3" ht="18.75" x14ac:dyDescent="0.3">
      <c r="A282" s="20" t="str">
        <f t="array" ref="A282">IFERROR(INDEX(Feuil1!$A$11:$A$500,SMALL(IF(Feuil1!$A$11:$A$500&gt;=Feuil3!$B$5,IF(Feuil1!$A$11:$A$500&lt;=Feuil3!$B$6,IF(Feuil1!$B$11:$B$500=$B$4,ROW(Feuil1!$A$11:$A$500)-ROW(Feuil1!$A$11)+1))),ROWS($A$11:A282))),"")</f>
        <v/>
      </c>
      <c r="B282" s="21" t="str">
        <f t="shared" si="4"/>
        <v/>
      </c>
      <c r="C282" s="22" t="str">
        <f>IF(ROWS($C$11:C282)&gt;COUNTIF($B$11:$B$500,$B$4),"",INDEX(Feuil1!$C$11:$C$500,MATCH(ROWS($C$11:C282),Feuil1!$I$11:$I$500,0)))</f>
        <v/>
      </c>
    </row>
    <row r="283" spans="1:3" ht="18.75" x14ac:dyDescent="0.3">
      <c r="A283" s="20" t="str">
        <f t="array" ref="A283">IFERROR(INDEX(Feuil1!$A$11:$A$500,SMALL(IF(Feuil1!$A$11:$A$500&gt;=Feuil3!$B$5,IF(Feuil1!$A$11:$A$500&lt;=Feuil3!$B$6,IF(Feuil1!$B$11:$B$500=$B$4,ROW(Feuil1!$A$11:$A$500)-ROW(Feuil1!$A$11)+1))),ROWS($A$11:A283))),"")</f>
        <v/>
      </c>
      <c r="B283" s="21" t="str">
        <f t="shared" si="4"/>
        <v/>
      </c>
      <c r="C283" s="22" t="str">
        <f>IF(ROWS($C$11:C283)&gt;COUNTIF($B$11:$B$500,$B$4),"",INDEX(Feuil1!$C$11:$C$500,MATCH(ROWS($C$11:C283),Feuil1!$I$11:$I$500,0)))</f>
        <v/>
      </c>
    </row>
    <row r="284" spans="1:3" ht="18.75" x14ac:dyDescent="0.3">
      <c r="A284" s="20" t="str">
        <f t="array" ref="A284">IFERROR(INDEX(Feuil1!$A$11:$A$500,SMALL(IF(Feuil1!$A$11:$A$500&gt;=Feuil3!$B$5,IF(Feuil1!$A$11:$A$500&lt;=Feuil3!$B$6,IF(Feuil1!$B$11:$B$500=$B$4,ROW(Feuil1!$A$11:$A$500)-ROW(Feuil1!$A$11)+1))),ROWS($A$11:A284))),"")</f>
        <v/>
      </c>
      <c r="B284" s="21" t="str">
        <f t="shared" si="4"/>
        <v/>
      </c>
      <c r="C284" s="22" t="str">
        <f>IF(ROWS($C$11:C284)&gt;COUNTIF($B$11:$B$500,$B$4),"",INDEX(Feuil1!$C$11:$C$500,MATCH(ROWS($C$11:C284),Feuil1!$I$11:$I$500,0)))</f>
        <v/>
      </c>
    </row>
    <row r="285" spans="1:3" ht="18.75" x14ac:dyDescent="0.3">
      <c r="A285" s="20" t="str">
        <f t="array" ref="A285">IFERROR(INDEX(Feuil1!$A$11:$A$500,SMALL(IF(Feuil1!$A$11:$A$500&gt;=Feuil3!$B$5,IF(Feuil1!$A$11:$A$500&lt;=Feuil3!$B$6,IF(Feuil1!$B$11:$B$500=$B$4,ROW(Feuil1!$A$11:$A$500)-ROW(Feuil1!$A$11)+1))),ROWS($A$11:A285))),"")</f>
        <v/>
      </c>
      <c r="B285" s="21" t="str">
        <f t="shared" si="4"/>
        <v/>
      </c>
      <c r="C285" s="22" t="str">
        <f>IF(ROWS($C$11:C285)&gt;COUNTIF($B$11:$B$500,$B$4),"",INDEX(Feuil1!$C$11:$C$500,MATCH(ROWS($C$11:C285),Feuil1!$I$11:$I$500,0)))</f>
        <v/>
      </c>
    </row>
    <row r="286" spans="1:3" ht="18.75" x14ac:dyDescent="0.3">
      <c r="A286" s="20" t="str">
        <f t="array" ref="A286">IFERROR(INDEX(Feuil1!$A$11:$A$500,SMALL(IF(Feuil1!$A$11:$A$500&gt;=Feuil3!$B$5,IF(Feuil1!$A$11:$A$500&lt;=Feuil3!$B$6,IF(Feuil1!$B$11:$B$500=$B$4,ROW(Feuil1!$A$11:$A$500)-ROW(Feuil1!$A$11)+1))),ROWS($A$11:A286))),"")</f>
        <v/>
      </c>
      <c r="B286" s="21" t="str">
        <f t="shared" si="4"/>
        <v/>
      </c>
      <c r="C286" s="22" t="str">
        <f>IF(ROWS($C$11:C286)&gt;COUNTIF($B$11:$B$500,$B$4),"",INDEX(Feuil1!$C$11:$C$500,MATCH(ROWS($C$11:C286),Feuil1!$I$11:$I$500,0)))</f>
        <v/>
      </c>
    </row>
    <row r="287" spans="1:3" ht="18.75" x14ac:dyDescent="0.3">
      <c r="A287" s="20" t="str">
        <f t="array" ref="A287">IFERROR(INDEX(Feuil1!$A$11:$A$500,SMALL(IF(Feuil1!$A$11:$A$500&gt;=Feuil3!$B$5,IF(Feuil1!$A$11:$A$500&lt;=Feuil3!$B$6,IF(Feuil1!$B$11:$B$500=$B$4,ROW(Feuil1!$A$11:$A$500)-ROW(Feuil1!$A$11)+1))),ROWS($A$11:A287))),"")</f>
        <v/>
      </c>
      <c r="B287" s="21" t="str">
        <f t="shared" si="4"/>
        <v/>
      </c>
      <c r="C287" s="22" t="str">
        <f>IF(ROWS($C$11:C287)&gt;COUNTIF($B$11:$B$500,$B$4),"",INDEX(Feuil1!$C$11:$C$500,MATCH(ROWS($C$11:C287),Feuil1!$I$11:$I$500,0)))</f>
        <v/>
      </c>
    </row>
    <row r="288" spans="1:3" ht="18.75" x14ac:dyDescent="0.3">
      <c r="A288" s="20" t="str">
        <f t="array" ref="A288">IFERROR(INDEX(Feuil1!$A$11:$A$500,SMALL(IF(Feuil1!$A$11:$A$500&gt;=Feuil3!$B$5,IF(Feuil1!$A$11:$A$500&lt;=Feuil3!$B$6,IF(Feuil1!$B$11:$B$500=$B$4,ROW(Feuil1!$A$11:$A$500)-ROW(Feuil1!$A$11)+1))),ROWS($A$11:A288))),"")</f>
        <v/>
      </c>
      <c r="B288" s="21" t="str">
        <f t="shared" si="4"/>
        <v/>
      </c>
      <c r="C288" s="22" t="str">
        <f>IF(ROWS($C$11:C288)&gt;COUNTIF($B$11:$B$500,$B$4),"",INDEX(Feuil1!$C$11:$C$500,MATCH(ROWS($C$11:C288),Feuil1!$I$11:$I$500,0)))</f>
        <v/>
      </c>
    </row>
    <row r="289" spans="1:3" ht="18.75" x14ac:dyDescent="0.3">
      <c r="A289" s="20" t="str">
        <f t="array" ref="A289">IFERROR(INDEX(Feuil1!$A$11:$A$500,SMALL(IF(Feuil1!$A$11:$A$500&gt;=Feuil3!$B$5,IF(Feuil1!$A$11:$A$500&lt;=Feuil3!$B$6,IF(Feuil1!$B$11:$B$500=$B$4,ROW(Feuil1!$A$11:$A$500)-ROW(Feuil1!$A$11)+1))),ROWS($A$11:A289))),"")</f>
        <v/>
      </c>
      <c r="B289" s="21" t="str">
        <f t="shared" si="4"/>
        <v/>
      </c>
      <c r="C289" s="22" t="str">
        <f>IF(ROWS($C$11:C289)&gt;COUNTIF($B$11:$B$500,$B$4),"",INDEX(Feuil1!$C$11:$C$500,MATCH(ROWS($C$11:C289),Feuil1!$I$11:$I$500,0)))</f>
        <v/>
      </c>
    </row>
    <row r="290" spans="1:3" ht="18.75" x14ac:dyDescent="0.3">
      <c r="A290" s="20" t="str">
        <f t="array" ref="A290">IFERROR(INDEX(Feuil1!$A$11:$A$500,SMALL(IF(Feuil1!$A$11:$A$500&gt;=Feuil3!$B$5,IF(Feuil1!$A$11:$A$500&lt;=Feuil3!$B$6,IF(Feuil1!$B$11:$B$500=$B$4,ROW(Feuil1!$A$11:$A$500)-ROW(Feuil1!$A$11)+1))),ROWS($A$11:A290))),"")</f>
        <v/>
      </c>
      <c r="B290" s="21" t="str">
        <f t="shared" si="4"/>
        <v/>
      </c>
      <c r="C290" s="22" t="str">
        <f>IF(ROWS($C$11:C290)&gt;COUNTIF($B$11:$B$500,$B$4),"",INDEX(Feuil1!$C$11:$C$500,MATCH(ROWS($C$11:C290),Feuil1!$I$11:$I$500,0)))</f>
        <v/>
      </c>
    </row>
    <row r="291" spans="1:3" ht="18.75" x14ac:dyDescent="0.3">
      <c r="A291" s="20" t="str">
        <f t="array" ref="A291">IFERROR(INDEX(Feuil1!$A$11:$A$500,SMALL(IF(Feuil1!$A$11:$A$500&gt;=Feuil3!$B$5,IF(Feuil1!$A$11:$A$500&lt;=Feuil3!$B$6,IF(Feuil1!$B$11:$B$500=$B$4,ROW(Feuil1!$A$11:$A$500)-ROW(Feuil1!$A$11)+1))),ROWS($A$11:A291))),"")</f>
        <v/>
      </c>
      <c r="B291" s="21" t="str">
        <f t="shared" si="4"/>
        <v/>
      </c>
      <c r="C291" s="22" t="str">
        <f>IF(ROWS($C$11:C291)&gt;COUNTIF($B$11:$B$500,$B$4),"",INDEX(Feuil1!$C$11:$C$500,MATCH(ROWS($C$11:C291),Feuil1!$I$11:$I$500,0)))</f>
        <v/>
      </c>
    </row>
    <row r="292" spans="1:3" ht="18.75" x14ac:dyDescent="0.3">
      <c r="A292" s="20" t="str">
        <f t="array" ref="A292">IFERROR(INDEX(Feuil1!$A$11:$A$500,SMALL(IF(Feuil1!$A$11:$A$500&gt;=Feuil3!$B$5,IF(Feuil1!$A$11:$A$500&lt;=Feuil3!$B$6,IF(Feuil1!$B$11:$B$500=$B$4,ROW(Feuil1!$A$11:$A$500)-ROW(Feuil1!$A$11)+1))),ROWS($A$11:A292))),"")</f>
        <v/>
      </c>
      <c r="B292" s="21" t="str">
        <f t="shared" si="4"/>
        <v/>
      </c>
      <c r="C292" s="22" t="str">
        <f>IF(ROWS($C$11:C292)&gt;COUNTIF($B$11:$B$500,$B$4),"",INDEX(Feuil1!$C$11:$C$500,MATCH(ROWS($C$11:C292),Feuil1!$I$11:$I$500,0)))</f>
        <v/>
      </c>
    </row>
    <row r="293" spans="1:3" ht="18.75" x14ac:dyDescent="0.3">
      <c r="A293" s="20" t="str">
        <f t="array" ref="A293">IFERROR(INDEX(Feuil1!$A$11:$A$500,SMALL(IF(Feuil1!$A$11:$A$500&gt;=Feuil3!$B$5,IF(Feuil1!$A$11:$A$500&lt;=Feuil3!$B$6,IF(Feuil1!$B$11:$B$500=$B$4,ROW(Feuil1!$A$11:$A$500)-ROW(Feuil1!$A$11)+1))),ROWS($A$11:A293))),"")</f>
        <v/>
      </c>
      <c r="B293" s="21" t="str">
        <f t="shared" si="4"/>
        <v/>
      </c>
      <c r="C293" s="22" t="str">
        <f>IF(ROWS($C$11:C293)&gt;COUNTIF($B$11:$B$500,$B$4),"",INDEX(Feuil1!$C$11:$C$500,MATCH(ROWS($C$11:C293),Feuil1!$I$11:$I$500,0)))</f>
        <v/>
      </c>
    </row>
    <row r="294" spans="1:3" ht="18.75" x14ac:dyDescent="0.3">
      <c r="A294" s="20" t="str">
        <f t="array" ref="A294">IFERROR(INDEX(Feuil1!$A$11:$A$500,SMALL(IF(Feuil1!$A$11:$A$500&gt;=Feuil3!$B$5,IF(Feuil1!$A$11:$A$500&lt;=Feuil3!$B$6,IF(Feuil1!$B$11:$B$500=$B$4,ROW(Feuil1!$A$11:$A$500)-ROW(Feuil1!$A$11)+1))),ROWS($A$11:A294))),"")</f>
        <v/>
      </c>
      <c r="B294" s="21" t="str">
        <f t="shared" si="4"/>
        <v/>
      </c>
      <c r="C294" s="22" t="str">
        <f>IF(ROWS($C$11:C294)&gt;COUNTIF($B$11:$B$500,$B$4),"",INDEX(Feuil1!$C$11:$C$500,MATCH(ROWS($C$11:C294),Feuil1!$I$11:$I$500,0)))</f>
        <v/>
      </c>
    </row>
    <row r="295" spans="1:3" ht="18.75" x14ac:dyDescent="0.3">
      <c r="A295" s="20" t="str">
        <f t="array" ref="A295">IFERROR(INDEX(Feuil1!$A$11:$A$500,SMALL(IF(Feuil1!$A$11:$A$500&gt;=Feuil3!$B$5,IF(Feuil1!$A$11:$A$500&lt;=Feuil3!$B$6,IF(Feuil1!$B$11:$B$500=$B$4,ROW(Feuil1!$A$11:$A$500)-ROW(Feuil1!$A$11)+1))),ROWS($A$11:A295))),"")</f>
        <v/>
      </c>
      <c r="B295" s="21" t="str">
        <f t="shared" si="4"/>
        <v/>
      </c>
      <c r="C295" s="22" t="str">
        <f>IF(ROWS($C$11:C295)&gt;COUNTIF($B$11:$B$500,$B$4),"",INDEX(Feuil1!$C$11:$C$500,MATCH(ROWS($C$11:C295),Feuil1!$I$11:$I$500,0)))</f>
        <v/>
      </c>
    </row>
    <row r="296" spans="1:3" ht="18.75" x14ac:dyDescent="0.3">
      <c r="A296" s="20" t="str">
        <f t="array" ref="A296">IFERROR(INDEX(Feuil1!$A$11:$A$500,SMALL(IF(Feuil1!$A$11:$A$500&gt;=Feuil3!$B$5,IF(Feuil1!$A$11:$A$500&lt;=Feuil3!$B$6,IF(Feuil1!$B$11:$B$500=$B$4,ROW(Feuil1!$A$11:$A$500)-ROW(Feuil1!$A$11)+1))),ROWS($A$11:A296))),"")</f>
        <v/>
      </c>
      <c r="B296" s="21" t="str">
        <f t="shared" si="4"/>
        <v/>
      </c>
      <c r="C296" s="22" t="str">
        <f>IF(ROWS($C$11:C296)&gt;COUNTIF($B$11:$B$500,$B$4),"",INDEX(Feuil1!$C$11:$C$500,MATCH(ROWS($C$11:C296),Feuil1!$I$11:$I$500,0)))</f>
        <v/>
      </c>
    </row>
    <row r="297" spans="1:3" ht="18.75" x14ac:dyDescent="0.3">
      <c r="A297" s="20" t="str">
        <f t="array" ref="A297">IFERROR(INDEX(Feuil1!$A$11:$A$500,SMALL(IF(Feuil1!$A$11:$A$500&gt;=Feuil3!$B$5,IF(Feuil1!$A$11:$A$500&lt;=Feuil3!$B$6,IF(Feuil1!$B$11:$B$500=$B$4,ROW(Feuil1!$A$11:$A$500)-ROW(Feuil1!$A$11)+1))),ROWS($A$11:A297))),"")</f>
        <v/>
      </c>
      <c r="B297" s="21" t="str">
        <f t="shared" si="4"/>
        <v/>
      </c>
      <c r="C297" s="22" t="str">
        <f>IF(ROWS($C$11:C297)&gt;COUNTIF($B$11:$B$500,$B$4),"",INDEX(Feuil1!$C$11:$C$500,MATCH(ROWS($C$11:C297),Feuil1!$I$11:$I$500,0)))</f>
        <v/>
      </c>
    </row>
    <row r="298" spans="1:3" ht="18.75" x14ac:dyDescent="0.3">
      <c r="A298" s="20" t="str">
        <f t="array" ref="A298">IFERROR(INDEX(Feuil1!$A$11:$A$500,SMALL(IF(Feuil1!$A$11:$A$500&gt;=Feuil3!$B$5,IF(Feuil1!$A$11:$A$500&lt;=Feuil3!$B$6,IF(Feuil1!$B$11:$B$500=$B$4,ROW(Feuil1!$A$11:$A$500)-ROW(Feuil1!$A$11)+1))),ROWS($A$11:A298))),"")</f>
        <v/>
      </c>
      <c r="B298" s="21" t="str">
        <f t="shared" si="4"/>
        <v/>
      </c>
      <c r="C298" s="22" t="str">
        <f>IF(ROWS($C$11:C298)&gt;COUNTIF($B$11:$B$500,$B$4),"",INDEX(Feuil1!$C$11:$C$500,MATCH(ROWS($C$11:C298),Feuil1!$I$11:$I$500,0)))</f>
        <v/>
      </c>
    </row>
    <row r="299" spans="1:3" ht="18.75" x14ac:dyDescent="0.3">
      <c r="A299" s="20" t="str">
        <f t="array" ref="A299">IFERROR(INDEX(Feuil1!$A$11:$A$500,SMALL(IF(Feuil1!$A$11:$A$500&gt;=Feuil3!$B$5,IF(Feuil1!$A$11:$A$500&lt;=Feuil3!$B$6,IF(Feuil1!$B$11:$B$500=$B$4,ROW(Feuil1!$A$11:$A$500)-ROW(Feuil1!$A$11)+1))),ROWS($A$11:A299))),"")</f>
        <v/>
      </c>
      <c r="B299" s="21" t="str">
        <f t="shared" si="4"/>
        <v/>
      </c>
      <c r="C299" s="22" t="str">
        <f>IF(ROWS($C$11:C299)&gt;COUNTIF($B$11:$B$500,$B$4),"",INDEX(Feuil1!$C$11:$C$500,MATCH(ROWS($C$11:C299),Feuil1!$I$11:$I$500,0)))</f>
        <v/>
      </c>
    </row>
    <row r="300" spans="1:3" ht="18.75" x14ac:dyDescent="0.3">
      <c r="A300" s="20" t="str">
        <f t="array" ref="A300">IFERROR(INDEX(Feuil1!$A$11:$A$500,SMALL(IF(Feuil1!$A$11:$A$500&gt;=Feuil3!$B$5,IF(Feuil1!$A$11:$A$500&lt;=Feuil3!$B$6,IF(Feuil1!$B$11:$B$500=$B$4,ROW(Feuil1!$A$11:$A$500)-ROW(Feuil1!$A$11)+1))),ROWS($A$11:A300))),"")</f>
        <v/>
      </c>
      <c r="B300" s="21" t="str">
        <f t="shared" si="4"/>
        <v/>
      </c>
      <c r="C300" s="22" t="str">
        <f>IF(ROWS($C$11:C300)&gt;COUNTIF($B$11:$B$500,$B$4),"",INDEX(Feuil1!$C$11:$C$500,MATCH(ROWS($C$11:C300),Feuil1!$I$11:$I$500,0)))</f>
        <v/>
      </c>
    </row>
    <row r="301" spans="1:3" ht="18.75" x14ac:dyDescent="0.3">
      <c r="A301" s="20" t="str">
        <f t="array" ref="A301">IFERROR(INDEX(Feuil1!$A$11:$A$500,SMALL(IF(Feuil1!$A$11:$A$500&gt;=Feuil3!$B$5,IF(Feuil1!$A$11:$A$500&lt;=Feuil3!$B$6,IF(Feuil1!$B$11:$B$500=$B$4,ROW(Feuil1!$A$11:$A$500)-ROW(Feuil1!$A$11)+1))),ROWS($A$11:A301))),"")</f>
        <v/>
      </c>
      <c r="B301" s="21" t="str">
        <f t="shared" si="4"/>
        <v/>
      </c>
      <c r="C301" s="22" t="str">
        <f>IF(ROWS($C$11:C301)&gt;COUNTIF($B$11:$B$500,$B$4),"",INDEX(Feuil1!$C$11:$C$500,MATCH(ROWS($C$11:C301),Feuil1!$I$11:$I$500,0)))</f>
        <v/>
      </c>
    </row>
    <row r="302" spans="1:3" ht="18.75" x14ac:dyDescent="0.3">
      <c r="A302" s="20" t="str">
        <f t="array" ref="A302">IFERROR(INDEX(Feuil1!$A$11:$A$500,SMALL(IF(Feuil1!$A$11:$A$500&gt;=Feuil3!$B$5,IF(Feuil1!$A$11:$A$500&lt;=Feuil3!$B$6,IF(Feuil1!$B$11:$B$500=$B$4,ROW(Feuil1!$A$11:$A$500)-ROW(Feuil1!$A$11)+1))),ROWS($A$11:A302))),"")</f>
        <v/>
      </c>
      <c r="B302" s="21" t="str">
        <f t="shared" si="4"/>
        <v/>
      </c>
      <c r="C302" s="22" t="str">
        <f>IF(ROWS($C$11:C302)&gt;COUNTIF($B$11:$B$500,$B$4),"",INDEX(Feuil1!$C$11:$C$500,MATCH(ROWS($C$11:C302),Feuil1!$I$11:$I$500,0)))</f>
        <v/>
      </c>
    </row>
    <row r="303" spans="1:3" ht="18.75" x14ac:dyDescent="0.3">
      <c r="A303" s="20" t="str">
        <f t="array" ref="A303">IFERROR(INDEX(Feuil1!$A$11:$A$500,SMALL(IF(Feuil1!$A$11:$A$500&gt;=Feuil3!$B$5,IF(Feuil1!$A$11:$A$500&lt;=Feuil3!$B$6,IF(Feuil1!$B$11:$B$500=$B$4,ROW(Feuil1!$A$11:$A$500)-ROW(Feuil1!$A$11)+1))),ROWS($A$11:A303))),"")</f>
        <v/>
      </c>
      <c r="B303" s="21" t="str">
        <f t="shared" si="4"/>
        <v/>
      </c>
      <c r="C303" s="22" t="str">
        <f>IF(ROWS($C$11:C303)&gt;COUNTIF($B$11:$B$500,$B$4),"",INDEX(Feuil1!$C$11:$C$500,MATCH(ROWS($C$11:C303),Feuil1!$I$11:$I$500,0)))</f>
        <v/>
      </c>
    </row>
    <row r="304" spans="1:3" ht="18.75" x14ac:dyDescent="0.3">
      <c r="A304" s="20" t="str">
        <f t="array" ref="A304">IFERROR(INDEX(Feuil1!$A$11:$A$500,SMALL(IF(Feuil1!$A$11:$A$500&gt;=Feuil3!$B$5,IF(Feuil1!$A$11:$A$500&lt;=Feuil3!$B$6,IF(Feuil1!$B$11:$B$500=$B$4,ROW(Feuil1!$A$11:$A$500)-ROW(Feuil1!$A$11)+1))),ROWS($A$11:A304))),"")</f>
        <v/>
      </c>
      <c r="B304" s="21" t="str">
        <f t="shared" si="4"/>
        <v/>
      </c>
      <c r="C304" s="22" t="str">
        <f>IF(ROWS($C$11:C304)&gt;COUNTIF($B$11:$B$500,$B$4),"",INDEX(Feuil1!$C$11:$C$500,MATCH(ROWS($C$11:C304),Feuil1!$I$11:$I$500,0)))</f>
        <v/>
      </c>
    </row>
    <row r="305" spans="1:3" ht="18.75" x14ac:dyDescent="0.3">
      <c r="A305" s="20" t="str">
        <f t="array" ref="A305">IFERROR(INDEX(Feuil1!$A$11:$A$500,SMALL(IF(Feuil1!$A$11:$A$500&gt;=Feuil3!$B$5,IF(Feuil1!$A$11:$A$500&lt;=Feuil3!$B$6,IF(Feuil1!$B$11:$B$500=$B$4,ROW(Feuil1!$A$11:$A$500)-ROW(Feuil1!$A$11)+1))),ROWS($A$11:A305))),"")</f>
        <v/>
      </c>
      <c r="B305" s="21" t="str">
        <f t="shared" si="4"/>
        <v/>
      </c>
      <c r="C305" s="22" t="str">
        <f>IF(ROWS($C$11:C305)&gt;COUNTIF($B$11:$B$500,$B$4),"",INDEX(Feuil1!$C$11:$C$500,MATCH(ROWS($C$11:C305),Feuil1!$I$11:$I$500,0)))</f>
        <v/>
      </c>
    </row>
    <row r="306" spans="1:3" ht="18.75" x14ac:dyDescent="0.3">
      <c r="A306" s="20" t="str">
        <f t="array" ref="A306">IFERROR(INDEX(Feuil1!$A$11:$A$500,SMALL(IF(Feuil1!$A$11:$A$500&gt;=Feuil3!$B$5,IF(Feuil1!$A$11:$A$500&lt;=Feuil3!$B$6,IF(Feuil1!$B$11:$B$500=$B$4,ROW(Feuil1!$A$11:$A$500)-ROW(Feuil1!$A$11)+1))),ROWS($A$11:A306))),"")</f>
        <v/>
      </c>
      <c r="B306" s="21" t="str">
        <f t="shared" si="4"/>
        <v/>
      </c>
      <c r="C306" s="22" t="str">
        <f>IF(ROWS($C$11:C306)&gt;COUNTIF($B$11:$B$500,$B$4),"",INDEX(Feuil1!$C$11:$C$500,MATCH(ROWS($C$11:C306),Feuil1!$I$11:$I$500,0)))</f>
        <v/>
      </c>
    </row>
    <row r="307" spans="1:3" ht="18.75" x14ac:dyDescent="0.3">
      <c r="A307" s="20" t="str">
        <f t="array" ref="A307">IFERROR(INDEX(Feuil1!$A$11:$A$500,SMALL(IF(Feuil1!$A$11:$A$500&gt;=Feuil3!$B$5,IF(Feuil1!$A$11:$A$500&lt;=Feuil3!$B$6,IF(Feuil1!$B$11:$B$500=$B$4,ROW(Feuil1!$A$11:$A$500)-ROW(Feuil1!$A$11)+1))),ROWS($A$11:A307))),"")</f>
        <v/>
      </c>
      <c r="B307" s="21" t="str">
        <f t="shared" si="4"/>
        <v/>
      </c>
      <c r="C307" s="22" t="str">
        <f>IF(ROWS($C$11:C307)&gt;COUNTIF($B$11:$B$500,$B$4),"",INDEX(Feuil1!$C$11:$C$500,MATCH(ROWS($C$11:C307),Feuil1!$I$11:$I$500,0)))</f>
        <v/>
      </c>
    </row>
    <row r="308" spans="1:3" ht="18.75" x14ac:dyDescent="0.3">
      <c r="A308" s="20" t="str">
        <f t="array" ref="A308">IFERROR(INDEX(Feuil1!$A$11:$A$500,SMALL(IF(Feuil1!$A$11:$A$500&gt;=Feuil3!$B$5,IF(Feuil1!$A$11:$A$500&lt;=Feuil3!$B$6,IF(Feuil1!$B$11:$B$500=$B$4,ROW(Feuil1!$A$11:$A$500)-ROW(Feuil1!$A$11)+1))),ROWS($A$11:A308))),"")</f>
        <v/>
      </c>
      <c r="B308" s="21" t="str">
        <f t="shared" si="4"/>
        <v/>
      </c>
      <c r="C308" s="22" t="str">
        <f>IF(ROWS($C$11:C308)&gt;COUNTIF($B$11:$B$500,$B$4),"",INDEX(Feuil1!$C$11:$C$500,MATCH(ROWS($C$11:C308),Feuil1!$I$11:$I$500,0)))</f>
        <v/>
      </c>
    </row>
    <row r="309" spans="1:3" ht="18.75" x14ac:dyDescent="0.3">
      <c r="A309" s="20" t="str">
        <f t="array" ref="A309">IFERROR(INDEX(Feuil1!$A$11:$A$500,SMALL(IF(Feuil1!$A$11:$A$500&gt;=Feuil3!$B$5,IF(Feuil1!$A$11:$A$500&lt;=Feuil3!$B$6,IF(Feuil1!$B$11:$B$500=$B$4,ROW(Feuil1!$A$11:$A$500)-ROW(Feuil1!$A$11)+1))),ROWS($A$11:A309))),"")</f>
        <v/>
      </c>
      <c r="B309" s="21" t="str">
        <f t="shared" si="4"/>
        <v/>
      </c>
      <c r="C309" s="22" t="str">
        <f>IF(ROWS($C$11:C309)&gt;COUNTIF($B$11:$B$500,$B$4),"",INDEX(Feuil1!$C$11:$C$500,MATCH(ROWS($C$11:C309),Feuil1!$I$11:$I$500,0)))</f>
        <v/>
      </c>
    </row>
    <row r="310" spans="1:3" ht="18.75" x14ac:dyDescent="0.3">
      <c r="A310" s="20" t="str">
        <f t="array" ref="A310">IFERROR(INDEX(Feuil1!$A$11:$A$500,SMALL(IF(Feuil1!$A$11:$A$500&gt;=Feuil3!$B$5,IF(Feuil1!$A$11:$A$500&lt;=Feuil3!$B$6,IF(Feuil1!$B$11:$B$500=$B$4,ROW(Feuil1!$A$11:$A$500)-ROW(Feuil1!$A$11)+1))),ROWS($A$11:A310))),"")</f>
        <v/>
      </c>
      <c r="B310" s="21" t="str">
        <f t="shared" si="4"/>
        <v/>
      </c>
      <c r="C310" s="22" t="str">
        <f>IF(ROWS($C$11:C310)&gt;COUNTIF($B$11:$B$500,$B$4),"",INDEX(Feuil1!$C$11:$C$500,MATCH(ROWS($C$11:C310),Feuil1!$I$11:$I$500,0)))</f>
        <v/>
      </c>
    </row>
    <row r="311" spans="1:3" ht="18.75" x14ac:dyDescent="0.3">
      <c r="A311" s="20" t="str">
        <f t="array" ref="A311">IFERROR(INDEX(Feuil1!$A$11:$A$500,SMALL(IF(Feuil1!$A$11:$A$500&gt;=Feuil3!$B$5,IF(Feuil1!$A$11:$A$500&lt;=Feuil3!$B$6,IF(Feuil1!$B$11:$B$500=$B$4,ROW(Feuil1!$A$11:$A$500)-ROW(Feuil1!$A$11)+1))),ROWS($A$11:A311))),"")</f>
        <v/>
      </c>
      <c r="B311" s="21" t="str">
        <f t="shared" si="4"/>
        <v/>
      </c>
      <c r="C311" s="22" t="str">
        <f>IF(ROWS($C$11:C311)&gt;COUNTIF($B$11:$B$500,$B$4),"",INDEX(Feuil1!$C$11:$C$500,MATCH(ROWS($C$11:C311),Feuil1!$I$11:$I$500,0)))</f>
        <v/>
      </c>
    </row>
    <row r="312" spans="1:3" ht="18.75" x14ac:dyDescent="0.3">
      <c r="A312" s="20" t="str">
        <f t="array" ref="A312">IFERROR(INDEX(Feuil1!$A$11:$A$500,SMALL(IF(Feuil1!$A$11:$A$500&gt;=Feuil3!$B$5,IF(Feuil1!$A$11:$A$500&lt;=Feuil3!$B$6,IF(Feuil1!$B$11:$B$500=$B$4,ROW(Feuil1!$A$11:$A$500)-ROW(Feuil1!$A$11)+1))),ROWS($A$11:A312))),"")</f>
        <v/>
      </c>
      <c r="B312" s="21" t="str">
        <f t="shared" si="4"/>
        <v/>
      </c>
      <c r="C312" s="22" t="str">
        <f>IF(ROWS($C$11:C312)&gt;COUNTIF($B$11:$B$500,$B$4),"",INDEX(Feuil1!$C$11:$C$500,MATCH(ROWS($C$11:C312),Feuil1!$I$11:$I$500,0)))</f>
        <v/>
      </c>
    </row>
    <row r="313" spans="1:3" ht="18.75" x14ac:dyDescent="0.3">
      <c r="A313" s="20" t="str">
        <f t="array" ref="A313">IFERROR(INDEX(Feuil1!$A$11:$A$500,SMALL(IF(Feuil1!$A$11:$A$500&gt;=Feuil3!$B$5,IF(Feuil1!$A$11:$A$500&lt;=Feuil3!$B$6,IF(Feuil1!$B$11:$B$500=$B$4,ROW(Feuil1!$A$11:$A$500)-ROW(Feuil1!$A$11)+1))),ROWS($A$11:A313))),"")</f>
        <v/>
      </c>
      <c r="B313" s="21" t="str">
        <f t="shared" si="4"/>
        <v/>
      </c>
      <c r="C313" s="22" t="str">
        <f>IF(ROWS($C$11:C313)&gt;COUNTIF($B$11:$B$500,$B$4),"",INDEX(Feuil1!$C$11:$C$500,MATCH(ROWS($C$11:C313),Feuil1!$I$11:$I$500,0)))</f>
        <v/>
      </c>
    </row>
    <row r="314" spans="1:3" ht="18.75" x14ac:dyDescent="0.3">
      <c r="A314" s="20" t="str">
        <f t="array" ref="A314">IFERROR(INDEX(Feuil1!$A$11:$A$500,SMALL(IF(Feuil1!$A$11:$A$500&gt;=Feuil3!$B$5,IF(Feuil1!$A$11:$A$500&lt;=Feuil3!$B$6,IF(Feuil1!$B$11:$B$500=$B$4,ROW(Feuil1!$A$11:$A$500)-ROW(Feuil1!$A$11)+1))),ROWS($A$11:A314))),"")</f>
        <v/>
      </c>
      <c r="B314" s="21" t="str">
        <f t="shared" si="4"/>
        <v/>
      </c>
      <c r="C314" s="22" t="str">
        <f>IF(ROWS($C$11:C314)&gt;COUNTIF($B$11:$B$500,$B$4),"",INDEX(Feuil1!$C$11:$C$500,MATCH(ROWS($C$11:C314),Feuil1!$I$11:$I$500,0)))</f>
        <v/>
      </c>
    </row>
    <row r="315" spans="1:3" ht="18.75" x14ac:dyDescent="0.3">
      <c r="A315" s="20" t="str">
        <f t="array" ref="A315">IFERROR(INDEX(Feuil1!$A$11:$A$500,SMALL(IF(Feuil1!$A$11:$A$500&gt;=Feuil3!$B$5,IF(Feuil1!$A$11:$A$500&lt;=Feuil3!$B$6,IF(Feuil1!$B$11:$B$500=$B$4,ROW(Feuil1!$A$11:$A$500)-ROW(Feuil1!$A$11)+1))),ROWS($A$11:A315))),"")</f>
        <v/>
      </c>
      <c r="B315" s="21" t="str">
        <f t="shared" si="4"/>
        <v/>
      </c>
      <c r="C315" s="22" t="str">
        <f>IF(ROWS($C$11:C315)&gt;COUNTIF($B$11:$B$500,$B$4),"",INDEX(Feuil1!$C$11:$C$500,MATCH(ROWS($C$11:C315),Feuil1!$I$11:$I$500,0)))</f>
        <v/>
      </c>
    </row>
    <row r="316" spans="1:3" ht="18.75" x14ac:dyDescent="0.3">
      <c r="A316" s="20" t="str">
        <f t="array" ref="A316">IFERROR(INDEX(Feuil1!$A$11:$A$500,SMALL(IF(Feuil1!$A$11:$A$500&gt;=Feuil3!$B$5,IF(Feuil1!$A$11:$A$500&lt;=Feuil3!$B$6,IF(Feuil1!$B$11:$B$500=$B$4,ROW(Feuil1!$A$11:$A$500)-ROW(Feuil1!$A$11)+1))),ROWS($A$11:A316))),"")</f>
        <v/>
      </c>
      <c r="B316" s="21" t="str">
        <f t="shared" si="4"/>
        <v/>
      </c>
      <c r="C316" s="22" t="str">
        <f>IF(ROWS($C$11:C316)&gt;COUNTIF($B$11:$B$500,$B$4),"",INDEX(Feuil1!$C$11:$C$500,MATCH(ROWS($C$11:C316),Feuil1!$I$11:$I$500,0)))</f>
        <v/>
      </c>
    </row>
    <row r="317" spans="1:3" ht="18.75" x14ac:dyDescent="0.3">
      <c r="A317" s="20" t="str">
        <f t="array" ref="A317">IFERROR(INDEX(Feuil1!$A$11:$A$500,SMALL(IF(Feuil1!$A$11:$A$500&gt;=Feuil3!$B$5,IF(Feuil1!$A$11:$A$500&lt;=Feuil3!$B$6,IF(Feuil1!$B$11:$B$500=$B$4,ROW(Feuil1!$A$11:$A$500)-ROW(Feuil1!$A$11)+1))),ROWS($A$11:A317))),"")</f>
        <v/>
      </c>
      <c r="B317" s="21" t="str">
        <f t="shared" si="4"/>
        <v/>
      </c>
      <c r="C317" s="22" t="str">
        <f>IF(ROWS($C$11:C317)&gt;COUNTIF($B$11:$B$500,$B$4),"",INDEX(Feuil1!$C$11:$C$500,MATCH(ROWS($C$11:C317),Feuil1!$I$11:$I$500,0)))</f>
        <v/>
      </c>
    </row>
    <row r="318" spans="1:3" ht="18.75" x14ac:dyDescent="0.3">
      <c r="A318" s="20" t="str">
        <f t="array" ref="A318">IFERROR(INDEX(Feuil1!$A$11:$A$500,SMALL(IF(Feuil1!$A$11:$A$500&gt;=Feuil3!$B$5,IF(Feuil1!$A$11:$A$500&lt;=Feuil3!$B$6,IF(Feuil1!$B$11:$B$500=$B$4,ROW(Feuil1!$A$11:$A$500)-ROW(Feuil1!$A$11)+1))),ROWS($A$11:A318))),"")</f>
        <v/>
      </c>
      <c r="B318" s="21" t="str">
        <f t="shared" si="4"/>
        <v/>
      </c>
      <c r="C318" s="22" t="str">
        <f>IF(ROWS($C$11:C318)&gt;COUNTIF($B$11:$B$500,$B$4),"",INDEX(Feuil1!$C$11:$C$500,MATCH(ROWS($C$11:C318),Feuil1!$I$11:$I$500,0)))</f>
        <v/>
      </c>
    </row>
    <row r="319" spans="1:3" ht="18.75" x14ac:dyDescent="0.3">
      <c r="A319" s="20" t="str">
        <f t="array" ref="A319">IFERROR(INDEX(Feuil1!$A$11:$A$500,SMALL(IF(Feuil1!$A$11:$A$500&gt;=Feuil3!$B$5,IF(Feuil1!$A$11:$A$500&lt;=Feuil3!$B$6,IF(Feuil1!$B$11:$B$500=$B$4,ROW(Feuil1!$A$11:$A$500)-ROW(Feuil1!$A$11)+1))),ROWS($A$11:A319))),"")</f>
        <v/>
      </c>
      <c r="B319" s="21" t="str">
        <f t="shared" si="4"/>
        <v/>
      </c>
      <c r="C319" s="22" t="str">
        <f>IF(ROWS($C$11:C319)&gt;COUNTIF($B$11:$B$500,$B$4),"",INDEX(Feuil1!$C$11:$C$500,MATCH(ROWS($C$11:C319),Feuil1!$I$11:$I$500,0)))</f>
        <v/>
      </c>
    </row>
    <row r="320" spans="1:3" ht="18.75" x14ac:dyDescent="0.3">
      <c r="A320" s="20" t="str">
        <f t="array" ref="A320">IFERROR(INDEX(Feuil1!$A$11:$A$500,SMALL(IF(Feuil1!$A$11:$A$500&gt;=Feuil3!$B$5,IF(Feuil1!$A$11:$A$500&lt;=Feuil3!$B$6,IF(Feuil1!$B$11:$B$500=$B$4,ROW(Feuil1!$A$11:$A$500)-ROW(Feuil1!$A$11)+1))),ROWS($A$11:A320))),"")</f>
        <v/>
      </c>
      <c r="B320" s="21" t="str">
        <f t="shared" si="4"/>
        <v/>
      </c>
      <c r="C320" s="22" t="str">
        <f>IF(ROWS($C$11:C320)&gt;COUNTIF($B$11:$B$500,$B$4),"",INDEX(Feuil1!$C$11:$C$500,MATCH(ROWS($C$11:C320),Feuil1!$I$11:$I$500,0)))</f>
        <v/>
      </c>
    </row>
    <row r="321" spans="1:3" ht="18.75" x14ac:dyDescent="0.3">
      <c r="A321" s="20" t="str">
        <f t="array" ref="A321">IFERROR(INDEX(Feuil1!$A$11:$A$500,SMALL(IF(Feuil1!$A$11:$A$500&gt;=Feuil3!$B$5,IF(Feuil1!$A$11:$A$500&lt;=Feuil3!$B$6,IF(Feuil1!$B$11:$B$500=$B$4,ROW(Feuil1!$A$11:$A$500)-ROW(Feuil1!$A$11)+1))),ROWS($A$11:A321))),"")</f>
        <v/>
      </c>
      <c r="B321" s="21" t="str">
        <f t="shared" si="4"/>
        <v/>
      </c>
      <c r="C321" s="22" t="str">
        <f>IF(ROWS($C$11:C321)&gt;COUNTIF($B$11:$B$500,$B$4),"",INDEX(Feuil1!$C$11:$C$500,MATCH(ROWS($C$11:C321),Feuil1!$I$11:$I$500,0)))</f>
        <v/>
      </c>
    </row>
    <row r="322" spans="1:3" ht="18.75" x14ac:dyDescent="0.3">
      <c r="A322" s="20" t="str">
        <f t="array" ref="A322">IFERROR(INDEX(Feuil1!$A$11:$A$500,SMALL(IF(Feuil1!$A$11:$A$500&gt;=Feuil3!$B$5,IF(Feuil1!$A$11:$A$500&lt;=Feuil3!$B$6,IF(Feuil1!$B$11:$B$500=$B$4,ROW(Feuil1!$A$11:$A$500)-ROW(Feuil1!$A$11)+1))),ROWS($A$11:A322))),"")</f>
        <v/>
      </c>
      <c r="B322" s="21" t="str">
        <f t="shared" si="4"/>
        <v/>
      </c>
      <c r="C322" s="22" t="str">
        <f>IF(ROWS($C$11:C322)&gt;COUNTIF($B$11:$B$500,$B$4),"",INDEX(Feuil1!$C$11:$C$500,MATCH(ROWS($C$11:C322),Feuil1!$I$11:$I$500,0)))</f>
        <v/>
      </c>
    </row>
    <row r="323" spans="1:3" ht="18.75" x14ac:dyDescent="0.3">
      <c r="A323" s="20" t="str">
        <f t="array" ref="A323">IFERROR(INDEX(Feuil1!$A$11:$A$500,SMALL(IF(Feuil1!$A$11:$A$500&gt;=Feuil3!$B$5,IF(Feuil1!$A$11:$A$500&lt;=Feuil3!$B$6,IF(Feuil1!$B$11:$B$500=$B$4,ROW(Feuil1!$A$11:$A$500)-ROW(Feuil1!$A$11)+1))),ROWS($A$11:A323))),"")</f>
        <v/>
      </c>
      <c r="B323" s="21" t="str">
        <f t="shared" si="4"/>
        <v/>
      </c>
      <c r="C323" s="22" t="str">
        <f>IF(ROWS($C$11:C323)&gt;COUNTIF($B$11:$B$500,$B$4),"",INDEX(Feuil1!$C$11:$C$500,MATCH(ROWS($C$11:C323),Feuil1!$I$11:$I$500,0)))</f>
        <v/>
      </c>
    </row>
    <row r="324" spans="1:3" ht="18.75" x14ac:dyDescent="0.3">
      <c r="A324" s="20" t="str">
        <f t="array" ref="A324">IFERROR(INDEX(Feuil1!$A$11:$A$500,SMALL(IF(Feuil1!$A$11:$A$500&gt;=Feuil3!$B$5,IF(Feuil1!$A$11:$A$500&lt;=Feuil3!$B$6,IF(Feuil1!$B$11:$B$500=$B$4,ROW(Feuil1!$A$11:$A$500)-ROW(Feuil1!$A$11)+1))),ROWS($A$11:A324))),"")</f>
        <v/>
      </c>
      <c r="B324" s="21" t="str">
        <f t="shared" si="4"/>
        <v/>
      </c>
      <c r="C324" s="22" t="str">
        <f>IF(ROWS($C$11:C324)&gt;COUNTIF($B$11:$B$500,$B$4),"",INDEX(Feuil1!$C$11:$C$500,MATCH(ROWS($C$11:C324),Feuil1!$I$11:$I$500,0)))</f>
        <v/>
      </c>
    </row>
    <row r="325" spans="1:3" ht="18.75" x14ac:dyDescent="0.3">
      <c r="A325" s="20" t="str">
        <f t="array" ref="A325">IFERROR(INDEX(Feuil1!$A$11:$A$500,SMALL(IF(Feuil1!$A$11:$A$500&gt;=Feuil3!$B$5,IF(Feuil1!$A$11:$A$500&lt;=Feuil3!$B$6,IF(Feuil1!$B$11:$B$500=$B$4,ROW(Feuil1!$A$11:$A$500)-ROW(Feuil1!$A$11)+1))),ROWS($A$11:A325))),"")</f>
        <v/>
      </c>
      <c r="B325" s="21" t="str">
        <f t="shared" si="4"/>
        <v/>
      </c>
      <c r="C325" s="22" t="str">
        <f>IF(ROWS($C$11:C325)&gt;COUNTIF($B$11:$B$500,$B$4),"",INDEX(Feuil1!$C$11:$C$500,MATCH(ROWS($C$11:C325),Feuil1!$I$11:$I$500,0)))</f>
        <v/>
      </c>
    </row>
    <row r="326" spans="1:3" ht="18.75" x14ac:dyDescent="0.3">
      <c r="A326" s="20" t="str">
        <f t="array" ref="A326">IFERROR(INDEX(Feuil1!$A$11:$A$500,SMALL(IF(Feuil1!$A$11:$A$500&gt;=Feuil3!$B$5,IF(Feuil1!$A$11:$A$500&lt;=Feuil3!$B$6,IF(Feuil1!$B$11:$B$500=$B$4,ROW(Feuil1!$A$11:$A$500)-ROW(Feuil1!$A$11)+1))),ROWS($A$11:A326))),"")</f>
        <v/>
      </c>
      <c r="B326" s="21" t="str">
        <f t="shared" si="4"/>
        <v/>
      </c>
      <c r="C326" s="22" t="str">
        <f>IF(ROWS($C$11:C326)&gt;COUNTIF($B$11:$B$500,$B$4),"",INDEX(Feuil1!$C$11:$C$500,MATCH(ROWS($C$11:C326),Feuil1!$I$11:$I$500,0)))</f>
        <v/>
      </c>
    </row>
    <row r="327" spans="1:3" ht="18.75" x14ac:dyDescent="0.3">
      <c r="A327" s="20" t="str">
        <f t="array" ref="A327">IFERROR(INDEX(Feuil1!$A$11:$A$500,SMALL(IF(Feuil1!$A$11:$A$500&gt;=Feuil3!$B$5,IF(Feuil1!$A$11:$A$500&lt;=Feuil3!$B$6,IF(Feuil1!$B$11:$B$500=$B$4,ROW(Feuil1!$A$11:$A$500)-ROW(Feuil1!$A$11)+1))),ROWS($A$11:A327))),"")</f>
        <v/>
      </c>
      <c r="B327" s="21" t="str">
        <f t="shared" si="4"/>
        <v/>
      </c>
      <c r="C327" s="22" t="str">
        <f>IF(ROWS($C$11:C327)&gt;COUNTIF($B$11:$B$500,$B$4),"",INDEX(Feuil1!$C$11:$C$500,MATCH(ROWS($C$11:C327),Feuil1!$I$11:$I$500,0)))</f>
        <v/>
      </c>
    </row>
    <row r="328" spans="1:3" ht="18.75" x14ac:dyDescent="0.3">
      <c r="A328" s="20" t="str">
        <f t="array" ref="A328">IFERROR(INDEX(Feuil1!$A$11:$A$500,SMALL(IF(Feuil1!$A$11:$A$500&gt;=Feuil3!$B$5,IF(Feuil1!$A$11:$A$500&lt;=Feuil3!$B$6,IF(Feuil1!$B$11:$B$500=$B$4,ROW(Feuil1!$A$11:$A$500)-ROW(Feuil1!$A$11)+1))),ROWS($A$11:A328))),"")</f>
        <v/>
      </c>
      <c r="B328" s="21" t="str">
        <f t="shared" si="4"/>
        <v/>
      </c>
      <c r="C328" s="22" t="str">
        <f>IF(ROWS($C$11:C328)&gt;COUNTIF($B$11:$B$500,$B$4),"",INDEX(Feuil1!$C$11:$C$500,MATCH(ROWS($C$11:C328),Feuil1!$I$11:$I$500,0)))</f>
        <v/>
      </c>
    </row>
    <row r="329" spans="1:3" ht="18.75" x14ac:dyDescent="0.3">
      <c r="A329" s="20" t="str">
        <f t="array" ref="A329">IFERROR(INDEX(Feuil1!$A$11:$A$500,SMALL(IF(Feuil1!$A$11:$A$500&gt;=Feuil3!$B$5,IF(Feuil1!$A$11:$A$500&lt;=Feuil3!$B$6,IF(Feuil1!$B$11:$B$500=$B$4,ROW(Feuil1!$A$11:$A$500)-ROW(Feuil1!$A$11)+1))),ROWS($A$11:A329))),"")</f>
        <v/>
      </c>
      <c r="B329" s="21" t="str">
        <f t="shared" si="4"/>
        <v/>
      </c>
      <c r="C329" s="22" t="str">
        <f>IF(ROWS($C$11:C329)&gt;COUNTIF($B$11:$B$500,$B$4),"",INDEX(Feuil1!$C$11:$C$500,MATCH(ROWS($C$11:C329),Feuil1!$I$11:$I$500,0)))</f>
        <v/>
      </c>
    </row>
    <row r="330" spans="1:3" ht="18.75" x14ac:dyDescent="0.3">
      <c r="A330" s="20" t="str">
        <f t="array" ref="A330">IFERROR(INDEX(Feuil1!$A$11:$A$500,SMALL(IF(Feuil1!$A$11:$A$500&gt;=Feuil3!$B$5,IF(Feuil1!$A$11:$A$500&lt;=Feuil3!$B$6,IF(Feuil1!$B$11:$B$500=$B$4,ROW(Feuil1!$A$11:$A$500)-ROW(Feuil1!$A$11)+1))),ROWS($A$11:A330))),"")</f>
        <v/>
      </c>
      <c r="B330" s="21" t="str">
        <f t="shared" si="4"/>
        <v/>
      </c>
      <c r="C330" s="22" t="str">
        <f>IF(ROWS($C$11:C330)&gt;COUNTIF($B$11:$B$500,$B$4),"",INDEX(Feuil1!$C$11:$C$500,MATCH(ROWS($C$11:C330),Feuil1!$I$11:$I$500,0)))</f>
        <v/>
      </c>
    </row>
    <row r="331" spans="1:3" ht="18.75" x14ac:dyDescent="0.3">
      <c r="A331" s="20" t="str">
        <f t="array" ref="A331">IFERROR(INDEX(Feuil1!$A$11:$A$500,SMALL(IF(Feuil1!$A$11:$A$500&gt;=Feuil3!$B$5,IF(Feuil1!$A$11:$A$500&lt;=Feuil3!$B$6,IF(Feuil1!$B$11:$B$500=$B$4,ROW(Feuil1!$A$11:$A$500)-ROW(Feuil1!$A$11)+1))),ROWS($A$11:A331))),"")</f>
        <v/>
      </c>
      <c r="B331" s="21" t="str">
        <f t="shared" si="4"/>
        <v/>
      </c>
      <c r="C331" s="22" t="str">
        <f>IF(ROWS($C$11:C331)&gt;COUNTIF($B$11:$B$500,$B$4),"",INDEX(Feuil1!$C$11:$C$500,MATCH(ROWS($C$11:C331),Feuil1!$I$11:$I$500,0)))</f>
        <v/>
      </c>
    </row>
    <row r="332" spans="1:3" ht="18.75" x14ac:dyDescent="0.3">
      <c r="A332" s="20" t="str">
        <f t="array" ref="A332">IFERROR(INDEX(Feuil1!$A$11:$A$500,SMALL(IF(Feuil1!$A$11:$A$500&gt;=Feuil3!$B$5,IF(Feuil1!$A$11:$A$500&lt;=Feuil3!$B$6,IF(Feuil1!$B$11:$B$500=$B$4,ROW(Feuil1!$A$11:$A$500)-ROW(Feuil1!$A$11)+1))),ROWS($A$11:A332))),"")</f>
        <v/>
      </c>
      <c r="B332" s="21" t="str">
        <f t="shared" ref="B332:B395" si="5">IF($A332&lt;&gt;"",$B$4,"")</f>
        <v/>
      </c>
      <c r="C332" s="22" t="str">
        <f>IF(ROWS($C$11:C332)&gt;COUNTIF($B$11:$B$500,$B$4),"",INDEX(Feuil1!$C$11:$C$500,MATCH(ROWS($C$11:C332),Feuil1!$I$11:$I$500,0)))</f>
        <v/>
      </c>
    </row>
    <row r="333" spans="1:3" ht="18.75" x14ac:dyDescent="0.3">
      <c r="A333" s="20" t="str">
        <f t="array" ref="A333">IFERROR(INDEX(Feuil1!$A$11:$A$500,SMALL(IF(Feuil1!$A$11:$A$500&gt;=Feuil3!$B$5,IF(Feuil1!$A$11:$A$500&lt;=Feuil3!$B$6,IF(Feuil1!$B$11:$B$500=$B$4,ROW(Feuil1!$A$11:$A$500)-ROW(Feuil1!$A$11)+1))),ROWS($A$11:A333))),"")</f>
        <v/>
      </c>
      <c r="B333" s="21" t="str">
        <f t="shared" si="5"/>
        <v/>
      </c>
      <c r="C333" s="22" t="str">
        <f>IF(ROWS($C$11:C333)&gt;COUNTIF($B$11:$B$500,$B$4),"",INDEX(Feuil1!$C$11:$C$500,MATCH(ROWS($C$11:C333),Feuil1!$I$11:$I$500,0)))</f>
        <v/>
      </c>
    </row>
    <row r="334" spans="1:3" ht="18.75" x14ac:dyDescent="0.3">
      <c r="A334" s="20" t="str">
        <f t="array" ref="A334">IFERROR(INDEX(Feuil1!$A$11:$A$500,SMALL(IF(Feuil1!$A$11:$A$500&gt;=Feuil3!$B$5,IF(Feuil1!$A$11:$A$500&lt;=Feuil3!$B$6,IF(Feuil1!$B$11:$B$500=$B$4,ROW(Feuil1!$A$11:$A$500)-ROW(Feuil1!$A$11)+1))),ROWS($A$11:A334))),"")</f>
        <v/>
      </c>
      <c r="B334" s="21" t="str">
        <f t="shared" si="5"/>
        <v/>
      </c>
      <c r="C334" s="22" t="str">
        <f>IF(ROWS($C$11:C334)&gt;COUNTIF($B$11:$B$500,$B$4),"",INDEX(Feuil1!$C$11:$C$500,MATCH(ROWS($C$11:C334),Feuil1!$I$11:$I$500,0)))</f>
        <v/>
      </c>
    </row>
    <row r="335" spans="1:3" ht="18.75" x14ac:dyDescent="0.3">
      <c r="A335" s="20" t="str">
        <f t="array" ref="A335">IFERROR(INDEX(Feuil1!$A$11:$A$500,SMALL(IF(Feuil1!$A$11:$A$500&gt;=Feuil3!$B$5,IF(Feuil1!$A$11:$A$500&lt;=Feuil3!$B$6,IF(Feuil1!$B$11:$B$500=$B$4,ROW(Feuil1!$A$11:$A$500)-ROW(Feuil1!$A$11)+1))),ROWS($A$11:A335))),"")</f>
        <v/>
      </c>
      <c r="B335" s="21" t="str">
        <f t="shared" si="5"/>
        <v/>
      </c>
      <c r="C335" s="22" t="str">
        <f>IF(ROWS($C$11:C335)&gt;COUNTIF($B$11:$B$500,$B$4),"",INDEX(Feuil1!$C$11:$C$500,MATCH(ROWS($C$11:C335),Feuil1!$I$11:$I$500,0)))</f>
        <v/>
      </c>
    </row>
    <row r="336" spans="1:3" ht="18.75" x14ac:dyDescent="0.3">
      <c r="A336" s="20" t="str">
        <f t="array" ref="A336">IFERROR(INDEX(Feuil1!$A$11:$A$500,SMALL(IF(Feuil1!$A$11:$A$500&gt;=Feuil3!$B$5,IF(Feuil1!$A$11:$A$500&lt;=Feuil3!$B$6,IF(Feuil1!$B$11:$B$500=$B$4,ROW(Feuil1!$A$11:$A$500)-ROW(Feuil1!$A$11)+1))),ROWS($A$11:A336))),"")</f>
        <v/>
      </c>
      <c r="B336" s="21" t="str">
        <f t="shared" si="5"/>
        <v/>
      </c>
      <c r="C336" s="22" t="str">
        <f>IF(ROWS($C$11:C336)&gt;COUNTIF($B$11:$B$500,$B$4),"",INDEX(Feuil1!$C$11:$C$500,MATCH(ROWS($C$11:C336),Feuil1!$I$11:$I$500,0)))</f>
        <v/>
      </c>
    </row>
    <row r="337" spans="1:3" ht="18.75" x14ac:dyDescent="0.3">
      <c r="A337" s="20" t="str">
        <f t="array" ref="A337">IFERROR(INDEX(Feuil1!$A$11:$A$500,SMALL(IF(Feuil1!$A$11:$A$500&gt;=Feuil3!$B$5,IF(Feuil1!$A$11:$A$500&lt;=Feuil3!$B$6,IF(Feuil1!$B$11:$B$500=$B$4,ROW(Feuil1!$A$11:$A$500)-ROW(Feuil1!$A$11)+1))),ROWS($A$11:A337))),"")</f>
        <v/>
      </c>
      <c r="B337" s="21" t="str">
        <f t="shared" si="5"/>
        <v/>
      </c>
      <c r="C337" s="22" t="str">
        <f>IF(ROWS($C$11:C337)&gt;COUNTIF($B$11:$B$500,$B$4),"",INDEX(Feuil1!$C$11:$C$500,MATCH(ROWS($C$11:C337),Feuil1!$I$11:$I$500,0)))</f>
        <v/>
      </c>
    </row>
    <row r="338" spans="1:3" ht="18.75" x14ac:dyDescent="0.3">
      <c r="A338" s="20" t="str">
        <f t="array" ref="A338">IFERROR(INDEX(Feuil1!$A$11:$A$500,SMALL(IF(Feuil1!$A$11:$A$500&gt;=Feuil3!$B$5,IF(Feuil1!$A$11:$A$500&lt;=Feuil3!$B$6,IF(Feuil1!$B$11:$B$500=$B$4,ROW(Feuil1!$A$11:$A$500)-ROW(Feuil1!$A$11)+1))),ROWS($A$11:A338))),"")</f>
        <v/>
      </c>
      <c r="B338" s="21" t="str">
        <f t="shared" si="5"/>
        <v/>
      </c>
      <c r="C338" s="22" t="str">
        <f>IF(ROWS($C$11:C338)&gt;COUNTIF($B$11:$B$500,$B$4),"",INDEX(Feuil1!$C$11:$C$500,MATCH(ROWS($C$11:C338),Feuil1!$I$11:$I$500,0)))</f>
        <v/>
      </c>
    </row>
    <row r="339" spans="1:3" ht="18.75" x14ac:dyDescent="0.3">
      <c r="A339" s="20" t="str">
        <f t="array" ref="A339">IFERROR(INDEX(Feuil1!$A$11:$A$500,SMALL(IF(Feuil1!$A$11:$A$500&gt;=Feuil3!$B$5,IF(Feuil1!$A$11:$A$500&lt;=Feuil3!$B$6,IF(Feuil1!$B$11:$B$500=$B$4,ROW(Feuil1!$A$11:$A$500)-ROW(Feuil1!$A$11)+1))),ROWS($A$11:A339))),"")</f>
        <v/>
      </c>
      <c r="B339" s="21" t="str">
        <f t="shared" si="5"/>
        <v/>
      </c>
      <c r="C339" s="22" t="str">
        <f>IF(ROWS($C$11:C339)&gt;COUNTIF($B$11:$B$500,$B$4),"",INDEX(Feuil1!$C$11:$C$500,MATCH(ROWS($C$11:C339),Feuil1!$I$11:$I$500,0)))</f>
        <v/>
      </c>
    </row>
    <row r="340" spans="1:3" ht="18.75" x14ac:dyDescent="0.3">
      <c r="A340" s="20" t="str">
        <f t="array" ref="A340">IFERROR(INDEX(Feuil1!$A$11:$A$500,SMALL(IF(Feuil1!$A$11:$A$500&gt;=Feuil3!$B$5,IF(Feuil1!$A$11:$A$500&lt;=Feuil3!$B$6,IF(Feuil1!$B$11:$B$500=$B$4,ROW(Feuil1!$A$11:$A$500)-ROW(Feuil1!$A$11)+1))),ROWS($A$11:A340))),"")</f>
        <v/>
      </c>
      <c r="B340" s="21" t="str">
        <f t="shared" si="5"/>
        <v/>
      </c>
      <c r="C340" s="22" t="str">
        <f>IF(ROWS($C$11:C340)&gt;COUNTIF($B$11:$B$500,$B$4),"",INDEX(Feuil1!$C$11:$C$500,MATCH(ROWS($C$11:C340),Feuil1!$I$11:$I$500,0)))</f>
        <v/>
      </c>
    </row>
    <row r="341" spans="1:3" ht="18.75" x14ac:dyDescent="0.3">
      <c r="A341" s="20" t="str">
        <f t="array" ref="A341">IFERROR(INDEX(Feuil1!$A$11:$A$500,SMALL(IF(Feuil1!$A$11:$A$500&gt;=Feuil3!$B$5,IF(Feuil1!$A$11:$A$500&lt;=Feuil3!$B$6,IF(Feuil1!$B$11:$B$500=$B$4,ROW(Feuil1!$A$11:$A$500)-ROW(Feuil1!$A$11)+1))),ROWS($A$11:A341))),"")</f>
        <v/>
      </c>
      <c r="B341" s="21" t="str">
        <f t="shared" si="5"/>
        <v/>
      </c>
      <c r="C341" s="22" t="str">
        <f>IF(ROWS($C$11:C341)&gt;COUNTIF($B$11:$B$500,$B$4),"",INDEX(Feuil1!$C$11:$C$500,MATCH(ROWS($C$11:C341),Feuil1!$I$11:$I$500,0)))</f>
        <v/>
      </c>
    </row>
    <row r="342" spans="1:3" ht="18.75" x14ac:dyDescent="0.3">
      <c r="A342" s="20" t="str">
        <f t="array" ref="A342">IFERROR(INDEX(Feuil1!$A$11:$A$500,SMALL(IF(Feuil1!$A$11:$A$500&gt;=Feuil3!$B$5,IF(Feuil1!$A$11:$A$500&lt;=Feuil3!$B$6,IF(Feuil1!$B$11:$B$500=$B$4,ROW(Feuil1!$A$11:$A$500)-ROW(Feuil1!$A$11)+1))),ROWS($A$11:A342))),"")</f>
        <v/>
      </c>
      <c r="B342" s="21" t="str">
        <f t="shared" si="5"/>
        <v/>
      </c>
      <c r="C342" s="22" t="str">
        <f>IF(ROWS($C$11:C342)&gt;COUNTIF($B$11:$B$500,$B$4),"",INDEX(Feuil1!$C$11:$C$500,MATCH(ROWS($C$11:C342),Feuil1!$I$11:$I$500,0)))</f>
        <v/>
      </c>
    </row>
    <row r="343" spans="1:3" ht="18.75" x14ac:dyDescent="0.3">
      <c r="A343" s="20" t="str">
        <f t="array" ref="A343">IFERROR(INDEX(Feuil1!$A$11:$A$500,SMALL(IF(Feuil1!$A$11:$A$500&gt;=Feuil3!$B$5,IF(Feuil1!$A$11:$A$500&lt;=Feuil3!$B$6,IF(Feuil1!$B$11:$B$500=$B$4,ROW(Feuil1!$A$11:$A$500)-ROW(Feuil1!$A$11)+1))),ROWS($A$11:A343))),"")</f>
        <v/>
      </c>
      <c r="B343" s="21" t="str">
        <f t="shared" si="5"/>
        <v/>
      </c>
      <c r="C343" s="22" t="str">
        <f>IF(ROWS($C$11:C343)&gt;COUNTIF($B$11:$B$500,$B$4),"",INDEX(Feuil1!$C$11:$C$500,MATCH(ROWS($C$11:C343),Feuil1!$I$11:$I$500,0)))</f>
        <v/>
      </c>
    </row>
    <row r="344" spans="1:3" ht="18.75" x14ac:dyDescent="0.3">
      <c r="A344" s="20" t="str">
        <f t="array" ref="A344">IFERROR(INDEX(Feuil1!$A$11:$A$500,SMALL(IF(Feuil1!$A$11:$A$500&gt;=Feuil3!$B$5,IF(Feuil1!$A$11:$A$500&lt;=Feuil3!$B$6,IF(Feuil1!$B$11:$B$500=$B$4,ROW(Feuil1!$A$11:$A$500)-ROW(Feuil1!$A$11)+1))),ROWS($A$11:A344))),"")</f>
        <v/>
      </c>
      <c r="B344" s="21" t="str">
        <f t="shared" si="5"/>
        <v/>
      </c>
      <c r="C344" s="22" t="str">
        <f>IF(ROWS($C$11:C344)&gt;COUNTIF($B$11:$B$500,$B$4),"",INDEX(Feuil1!$C$11:$C$500,MATCH(ROWS($C$11:C344),Feuil1!$I$11:$I$500,0)))</f>
        <v/>
      </c>
    </row>
    <row r="345" spans="1:3" ht="18.75" x14ac:dyDescent="0.3">
      <c r="A345" s="20" t="str">
        <f t="array" ref="A345">IFERROR(INDEX(Feuil1!$A$11:$A$500,SMALL(IF(Feuil1!$A$11:$A$500&gt;=Feuil3!$B$5,IF(Feuil1!$A$11:$A$500&lt;=Feuil3!$B$6,IF(Feuil1!$B$11:$B$500=$B$4,ROW(Feuil1!$A$11:$A$500)-ROW(Feuil1!$A$11)+1))),ROWS($A$11:A345))),"")</f>
        <v/>
      </c>
      <c r="B345" s="21" t="str">
        <f t="shared" si="5"/>
        <v/>
      </c>
      <c r="C345" s="22" t="str">
        <f>IF(ROWS($C$11:C345)&gt;COUNTIF($B$11:$B$500,$B$4),"",INDEX(Feuil1!$C$11:$C$500,MATCH(ROWS($C$11:C345),Feuil1!$I$11:$I$500,0)))</f>
        <v/>
      </c>
    </row>
    <row r="346" spans="1:3" ht="18.75" x14ac:dyDescent="0.3">
      <c r="A346" s="20" t="str">
        <f t="array" ref="A346">IFERROR(INDEX(Feuil1!$A$11:$A$500,SMALL(IF(Feuil1!$A$11:$A$500&gt;=Feuil3!$B$5,IF(Feuil1!$A$11:$A$500&lt;=Feuil3!$B$6,IF(Feuil1!$B$11:$B$500=$B$4,ROW(Feuil1!$A$11:$A$500)-ROW(Feuil1!$A$11)+1))),ROWS($A$11:A346))),"")</f>
        <v/>
      </c>
      <c r="B346" s="21" t="str">
        <f t="shared" si="5"/>
        <v/>
      </c>
      <c r="C346" s="22" t="str">
        <f>IF(ROWS($C$11:C346)&gt;COUNTIF($B$11:$B$500,$B$4),"",INDEX(Feuil1!$C$11:$C$500,MATCH(ROWS($C$11:C346),Feuil1!$I$11:$I$500,0)))</f>
        <v/>
      </c>
    </row>
    <row r="347" spans="1:3" ht="18.75" x14ac:dyDescent="0.3">
      <c r="A347" s="20" t="str">
        <f t="array" ref="A347">IFERROR(INDEX(Feuil1!$A$11:$A$500,SMALL(IF(Feuil1!$A$11:$A$500&gt;=Feuil3!$B$5,IF(Feuil1!$A$11:$A$500&lt;=Feuil3!$B$6,IF(Feuil1!$B$11:$B$500=$B$4,ROW(Feuil1!$A$11:$A$500)-ROW(Feuil1!$A$11)+1))),ROWS($A$11:A347))),"")</f>
        <v/>
      </c>
      <c r="B347" s="21" t="str">
        <f t="shared" si="5"/>
        <v/>
      </c>
      <c r="C347" s="22" t="str">
        <f>IF(ROWS($C$11:C347)&gt;COUNTIF($B$11:$B$500,$B$4),"",INDEX(Feuil1!$C$11:$C$500,MATCH(ROWS($C$11:C347),Feuil1!$I$11:$I$500,0)))</f>
        <v/>
      </c>
    </row>
    <row r="348" spans="1:3" ht="18.75" x14ac:dyDescent="0.3">
      <c r="A348" s="20" t="str">
        <f t="array" ref="A348">IFERROR(INDEX(Feuil1!$A$11:$A$500,SMALL(IF(Feuil1!$A$11:$A$500&gt;=Feuil3!$B$5,IF(Feuil1!$A$11:$A$500&lt;=Feuil3!$B$6,IF(Feuil1!$B$11:$B$500=$B$4,ROW(Feuil1!$A$11:$A$500)-ROW(Feuil1!$A$11)+1))),ROWS($A$11:A348))),"")</f>
        <v/>
      </c>
      <c r="B348" s="21" t="str">
        <f t="shared" si="5"/>
        <v/>
      </c>
      <c r="C348" s="22" t="str">
        <f>IF(ROWS($C$11:C348)&gt;COUNTIF($B$11:$B$500,$B$4),"",INDEX(Feuil1!$C$11:$C$500,MATCH(ROWS($C$11:C348),Feuil1!$I$11:$I$500,0)))</f>
        <v/>
      </c>
    </row>
    <row r="349" spans="1:3" ht="18.75" x14ac:dyDescent="0.3">
      <c r="A349" s="20" t="str">
        <f t="array" ref="A349">IFERROR(INDEX(Feuil1!$A$11:$A$500,SMALL(IF(Feuil1!$A$11:$A$500&gt;=Feuil3!$B$5,IF(Feuil1!$A$11:$A$500&lt;=Feuil3!$B$6,IF(Feuil1!$B$11:$B$500=$B$4,ROW(Feuil1!$A$11:$A$500)-ROW(Feuil1!$A$11)+1))),ROWS($A$11:A349))),"")</f>
        <v/>
      </c>
      <c r="B349" s="21" t="str">
        <f t="shared" si="5"/>
        <v/>
      </c>
      <c r="C349" s="22" t="str">
        <f>IF(ROWS($C$11:C349)&gt;COUNTIF($B$11:$B$500,$B$4),"",INDEX(Feuil1!$C$11:$C$500,MATCH(ROWS($C$11:C349),Feuil1!$I$11:$I$500,0)))</f>
        <v/>
      </c>
    </row>
    <row r="350" spans="1:3" ht="18.75" x14ac:dyDescent="0.3">
      <c r="A350" s="20" t="str">
        <f t="array" ref="A350">IFERROR(INDEX(Feuil1!$A$11:$A$500,SMALL(IF(Feuil1!$A$11:$A$500&gt;=Feuil3!$B$5,IF(Feuil1!$A$11:$A$500&lt;=Feuil3!$B$6,IF(Feuil1!$B$11:$B$500=$B$4,ROW(Feuil1!$A$11:$A$500)-ROW(Feuil1!$A$11)+1))),ROWS($A$11:A350))),"")</f>
        <v/>
      </c>
      <c r="B350" s="21" t="str">
        <f t="shared" si="5"/>
        <v/>
      </c>
      <c r="C350" s="22" t="str">
        <f>IF(ROWS($C$11:C350)&gt;COUNTIF($B$11:$B$500,$B$4),"",INDEX(Feuil1!$C$11:$C$500,MATCH(ROWS($C$11:C350),Feuil1!$I$11:$I$500,0)))</f>
        <v/>
      </c>
    </row>
    <row r="351" spans="1:3" ht="18.75" x14ac:dyDescent="0.3">
      <c r="A351" s="20" t="str">
        <f t="array" ref="A351">IFERROR(INDEX(Feuil1!$A$11:$A$500,SMALL(IF(Feuil1!$A$11:$A$500&gt;=Feuil3!$B$5,IF(Feuil1!$A$11:$A$500&lt;=Feuil3!$B$6,IF(Feuil1!$B$11:$B$500=$B$4,ROW(Feuil1!$A$11:$A$500)-ROW(Feuil1!$A$11)+1))),ROWS($A$11:A351))),"")</f>
        <v/>
      </c>
      <c r="B351" s="21" t="str">
        <f t="shared" si="5"/>
        <v/>
      </c>
      <c r="C351" s="22" t="str">
        <f>IF(ROWS($C$11:C351)&gt;COUNTIF($B$11:$B$500,$B$4),"",INDEX(Feuil1!$C$11:$C$500,MATCH(ROWS($C$11:C351),Feuil1!$I$11:$I$500,0)))</f>
        <v/>
      </c>
    </row>
    <row r="352" spans="1:3" ht="18.75" x14ac:dyDescent="0.3">
      <c r="A352" s="20" t="str">
        <f t="array" ref="A352">IFERROR(INDEX(Feuil1!$A$11:$A$500,SMALL(IF(Feuil1!$A$11:$A$500&gt;=Feuil3!$B$5,IF(Feuil1!$A$11:$A$500&lt;=Feuil3!$B$6,IF(Feuil1!$B$11:$B$500=$B$4,ROW(Feuil1!$A$11:$A$500)-ROW(Feuil1!$A$11)+1))),ROWS($A$11:A352))),"")</f>
        <v/>
      </c>
      <c r="B352" s="21" t="str">
        <f t="shared" si="5"/>
        <v/>
      </c>
      <c r="C352" s="22" t="str">
        <f>IF(ROWS($C$11:C352)&gt;COUNTIF($B$11:$B$500,$B$4),"",INDEX(Feuil1!$C$11:$C$500,MATCH(ROWS($C$11:C352),Feuil1!$I$11:$I$500,0)))</f>
        <v/>
      </c>
    </row>
    <row r="353" spans="1:3" ht="18.75" x14ac:dyDescent="0.3">
      <c r="A353" s="20" t="str">
        <f t="array" ref="A353">IFERROR(INDEX(Feuil1!$A$11:$A$500,SMALL(IF(Feuil1!$A$11:$A$500&gt;=Feuil3!$B$5,IF(Feuil1!$A$11:$A$500&lt;=Feuil3!$B$6,IF(Feuil1!$B$11:$B$500=$B$4,ROW(Feuil1!$A$11:$A$500)-ROW(Feuil1!$A$11)+1))),ROWS($A$11:A353))),"")</f>
        <v/>
      </c>
      <c r="B353" s="21" t="str">
        <f t="shared" si="5"/>
        <v/>
      </c>
      <c r="C353" s="22" t="str">
        <f>IF(ROWS($C$11:C353)&gt;COUNTIF($B$11:$B$500,$B$4),"",INDEX(Feuil1!$C$11:$C$500,MATCH(ROWS($C$11:C353),Feuil1!$I$11:$I$500,0)))</f>
        <v/>
      </c>
    </row>
    <row r="354" spans="1:3" ht="18.75" x14ac:dyDescent="0.3">
      <c r="A354" s="20" t="str">
        <f t="array" ref="A354">IFERROR(INDEX(Feuil1!$A$11:$A$500,SMALL(IF(Feuil1!$A$11:$A$500&gt;=Feuil3!$B$5,IF(Feuil1!$A$11:$A$500&lt;=Feuil3!$B$6,IF(Feuil1!$B$11:$B$500=$B$4,ROW(Feuil1!$A$11:$A$500)-ROW(Feuil1!$A$11)+1))),ROWS($A$11:A354))),"")</f>
        <v/>
      </c>
      <c r="B354" s="21" t="str">
        <f t="shared" si="5"/>
        <v/>
      </c>
      <c r="C354" s="22" t="str">
        <f>IF(ROWS($C$11:C354)&gt;COUNTIF($B$11:$B$500,$B$4),"",INDEX(Feuil1!$C$11:$C$500,MATCH(ROWS($C$11:C354),Feuil1!$I$11:$I$500,0)))</f>
        <v/>
      </c>
    </row>
    <row r="355" spans="1:3" ht="18.75" x14ac:dyDescent="0.3">
      <c r="A355" s="20" t="str">
        <f t="array" ref="A355">IFERROR(INDEX(Feuil1!$A$11:$A$500,SMALL(IF(Feuil1!$A$11:$A$500&gt;=Feuil3!$B$5,IF(Feuil1!$A$11:$A$500&lt;=Feuil3!$B$6,IF(Feuil1!$B$11:$B$500=$B$4,ROW(Feuil1!$A$11:$A$500)-ROW(Feuil1!$A$11)+1))),ROWS($A$11:A355))),"")</f>
        <v/>
      </c>
      <c r="B355" s="21" t="str">
        <f t="shared" si="5"/>
        <v/>
      </c>
      <c r="C355" s="22" t="str">
        <f>IF(ROWS($C$11:C355)&gt;COUNTIF($B$11:$B$500,$B$4),"",INDEX(Feuil1!$C$11:$C$500,MATCH(ROWS($C$11:C355),Feuil1!$I$11:$I$500,0)))</f>
        <v/>
      </c>
    </row>
    <row r="356" spans="1:3" ht="18.75" x14ac:dyDescent="0.3">
      <c r="A356" s="20" t="str">
        <f t="array" ref="A356">IFERROR(INDEX(Feuil1!$A$11:$A$500,SMALL(IF(Feuil1!$A$11:$A$500&gt;=Feuil3!$B$5,IF(Feuil1!$A$11:$A$500&lt;=Feuil3!$B$6,IF(Feuil1!$B$11:$B$500=$B$4,ROW(Feuil1!$A$11:$A$500)-ROW(Feuil1!$A$11)+1))),ROWS($A$11:A356))),"")</f>
        <v/>
      </c>
      <c r="B356" s="21" t="str">
        <f t="shared" si="5"/>
        <v/>
      </c>
      <c r="C356" s="22" t="str">
        <f>IF(ROWS($C$11:C356)&gt;COUNTIF($B$11:$B$500,$B$4),"",INDEX(Feuil1!$C$11:$C$500,MATCH(ROWS($C$11:C356),Feuil1!$I$11:$I$500,0)))</f>
        <v/>
      </c>
    </row>
    <row r="357" spans="1:3" ht="18.75" x14ac:dyDescent="0.3">
      <c r="A357" s="20" t="str">
        <f t="array" ref="A357">IFERROR(INDEX(Feuil1!$A$11:$A$500,SMALL(IF(Feuil1!$A$11:$A$500&gt;=Feuil3!$B$5,IF(Feuil1!$A$11:$A$500&lt;=Feuil3!$B$6,IF(Feuil1!$B$11:$B$500=$B$4,ROW(Feuil1!$A$11:$A$500)-ROW(Feuil1!$A$11)+1))),ROWS($A$11:A357))),"")</f>
        <v/>
      </c>
      <c r="B357" s="21" t="str">
        <f t="shared" si="5"/>
        <v/>
      </c>
      <c r="C357" s="22" t="str">
        <f>IF(ROWS($C$11:C357)&gt;COUNTIF($B$11:$B$500,$B$4),"",INDEX(Feuil1!$C$11:$C$500,MATCH(ROWS($C$11:C357),Feuil1!$I$11:$I$500,0)))</f>
        <v/>
      </c>
    </row>
    <row r="358" spans="1:3" ht="18.75" x14ac:dyDescent="0.3">
      <c r="A358" s="20" t="str">
        <f t="array" ref="A358">IFERROR(INDEX(Feuil1!$A$11:$A$500,SMALL(IF(Feuil1!$A$11:$A$500&gt;=Feuil3!$B$5,IF(Feuil1!$A$11:$A$500&lt;=Feuil3!$B$6,IF(Feuil1!$B$11:$B$500=$B$4,ROW(Feuil1!$A$11:$A$500)-ROW(Feuil1!$A$11)+1))),ROWS($A$11:A358))),"")</f>
        <v/>
      </c>
      <c r="B358" s="21" t="str">
        <f t="shared" si="5"/>
        <v/>
      </c>
      <c r="C358" s="22" t="str">
        <f>IF(ROWS($C$11:C358)&gt;COUNTIF($B$11:$B$500,$B$4),"",INDEX(Feuil1!$C$11:$C$500,MATCH(ROWS($C$11:C358),Feuil1!$I$11:$I$500,0)))</f>
        <v/>
      </c>
    </row>
    <row r="359" spans="1:3" ht="18.75" x14ac:dyDescent="0.3">
      <c r="A359" s="20" t="str">
        <f t="array" ref="A359">IFERROR(INDEX(Feuil1!$A$11:$A$500,SMALL(IF(Feuil1!$A$11:$A$500&gt;=Feuil3!$B$5,IF(Feuil1!$A$11:$A$500&lt;=Feuil3!$B$6,IF(Feuil1!$B$11:$B$500=$B$4,ROW(Feuil1!$A$11:$A$500)-ROW(Feuil1!$A$11)+1))),ROWS($A$11:A359))),"")</f>
        <v/>
      </c>
      <c r="B359" s="21" t="str">
        <f t="shared" si="5"/>
        <v/>
      </c>
      <c r="C359" s="22" t="str">
        <f>IF(ROWS($C$11:C359)&gt;COUNTIF($B$11:$B$500,$B$4),"",INDEX(Feuil1!$C$11:$C$500,MATCH(ROWS($C$11:C359),Feuil1!$I$11:$I$500,0)))</f>
        <v/>
      </c>
    </row>
    <row r="360" spans="1:3" ht="18.75" x14ac:dyDescent="0.3">
      <c r="A360" s="20" t="str">
        <f t="array" ref="A360">IFERROR(INDEX(Feuil1!$A$11:$A$500,SMALL(IF(Feuil1!$A$11:$A$500&gt;=Feuil3!$B$5,IF(Feuil1!$A$11:$A$500&lt;=Feuil3!$B$6,IF(Feuil1!$B$11:$B$500=$B$4,ROW(Feuil1!$A$11:$A$500)-ROW(Feuil1!$A$11)+1))),ROWS($A$11:A360))),"")</f>
        <v/>
      </c>
      <c r="B360" s="21" t="str">
        <f t="shared" si="5"/>
        <v/>
      </c>
      <c r="C360" s="22" t="str">
        <f>IF(ROWS($C$11:C360)&gt;COUNTIF($B$11:$B$500,$B$4),"",INDEX(Feuil1!$C$11:$C$500,MATCH(ROWS($C$11:C360),Feuil1!$I$11:$I$500,0)))</f>
        <v/>
      </c>
    </row>
    <row r="361" spans="1:3" ht="18.75" x14ac:dyDescent="0.3">
      <c r="A361" s="20" t="str">
        <f t="array" ref="A361">IFERROR(INDEX(Feuil1!$A$11:$A$500,SMALL(IF(Feuil1!$A$11:$A$500&gt;=Feuil3!$B$5,IF(Feuil1!$A$11:$A$500&lt;=Feuil3!$B$6,IF(Feuil1!$B$11:$B$500=$B$4,ROW(Feuil1!$A$11:$A$500)-ROW(Feuil1!$A$11)+1))),ROWS($A$11:A361))),"")</f>
        <v/>
      </c>
      <c r="B361" s="21" t="str">
        <f t="shared" si="5"/>
        <v/>
      </c>
      <c r="C361" s="22" t="str">
        <f>IF(ROWS($C$11:C361)&gt;COUNTIF($B$11:$B$500,$B$4),"",INDEX(Feuil1!$C$11:$C$500,MATCH(ROWS($C$11:C361),Feuil1!$I$11:$I$500,0)))</f>
        <v/>
      </c>
    </row>
    <row r="362" spans="1:3" ht="18.75" x14ac:dyDescent="0.3">
      <c r="A362" s="20" t="str">
        <f t="array" ref="A362">IFERROR(INDEX(Feuil1!$A$11:$A$500,SMALL(IF(Feuil1!$A$11:$A$500&gt;=Feuil3!$B$5,IF(Feuil1!$A$11:$A$500&lt;=Feuil3!$B$6,IF(Feuil1!$B$11:$B$500=$B$4,ROW(Feuil1!$A$11:$A$500)-ROW(Feuil1!$A$11)+1))),ROWS($A$11:A362))),"")</f>
        <v/>
      </c>
      <c r="B362" s="21" t="str">
        <f t="shared" si="5"/>
        <v/>
      </c>
      <c r="C362" s="22" t="str">
        <f>IF(ROWS($C$11:C362)&gt;COUNTIF($B$11:$B$500,$B$4),"",INDEX(Feuil1!$C$11:$C$500,MATCH(ROWS($C$11:C362),Feuil1!$I$11:$I$500,0)))</f>
        <v/>
      </c>
    </row>
    <row r="363" spans="1:3" ht="18.75" x14ac:dyDescent="0.3">
      <c r="A363" s="20" t="str">
        <f t="array" ref="A363">IFERROR(INDEX(Feuil1!$A$11:$A$500,SMALL(IF(Feuil1!$A$11:$A$500&gt;=Feuil3!$B$5,IF(Feuil1!$A$11:$A$500&lt;=Feuil3!$B$6,IF(Feuil1!$B$11:$B$500=$B$4,ROW(Feuil1!$A$11:$A$500)-ROW(Feuil1!$A$11)+1))),ROWS($A$11:A363))),"")</f>
        <v/>
      </c>
      <c r="B363" s="21" t="str">
        <f t="shared" si="5"/>
        <v/>
      </c>
      <c r="C363" s="22" t="str">
        <f>IF(ROWS($C$11:C363)&gt;COUNTIF($B$11:$B$500,$B$4),"",INDEX(Feuil1!$C$11:$C$500,MATCH(ROWS($C$11:C363),Feuil1!$I$11:$I$500,0)))</f>
        <v/>
      </c>
    </row>
    <row r="364" spans="1:3" ht="18.75" x14ac:dyDescent="0.3">
      <c r="A364" s="20" t="str">
        <f t="array" ref="A364">IFERROR(INDEX(Feuil1!$A$11:$A$500,SMALL(IF(Feuil1!$A$11:$A$500&gt;=Feuil3!$B$5,IF(Feuil1!$A$11:$A$500&lt;=Feuil3!$B$6,IF(Feuil1!$B$11:$B$500=$B$4,ROW(Feuil1!$A$11:$A$500)-ROW(Feuil1!$A$11)+1))),ROWS($A$11:A364))),"")</f>
        <v/>
      </c>
      <c r="B364" s="21" t="str">
        <f t="shared" si="5"/>
        <v/>
      </c>
      <c r="C364" s="22" t="str">
        <f>IF(ROWS($C$11:C364)&gt;COUNTIF($B$11:$B$500,$B$4),"",INDEX(Feuil1!$C$11:$C$500,MATCH(ROWS($C$11:C364),Feuil1!$I$11:$I$500,0)))</f>
        <v/>
      </c>
    </row>
    <row r="365" spans="1:3" ht="18.75" x14ac:dyDescent="0.3">
      <c r="A365" s="20" t="str">
        <f t="array" ref="A365">IFERROR(INDEX(Feuil1!$A$11:$A$500,SMALL(IF(Feuil1!$A$11:$A$500&gt;=Feuil3!$B$5,IF(Feuil1!$A$11:$A$500&lt;=Feuil3!$B$6,IF(Feuil1!$B$11:$B$500=$B$4,ROW(Feuil1!$A$11:$A$500)-ROW(Feuil1!$A$11)+1))),ROWS($A$11:A365))),"")</f>
        <v/>
      </c>
      <c r="B365" s="21" t="str">
        <f t="shared" si="5"/>
        <v/>
      </c>
      <c r="C365" s="22" t="str">
        <f>IF(ROWS($C$11:C365)&gt;COUNTIF($B$11:$B$500,$B$4),"",INDEX(Feuil1!$C$11:$C$500,MATCH(ROWS($C$11:C365),Feuil1!$I$11:$I$500,0)))</f>
        <v/>
      </c>
    </row>
    <row r="366" spans="1:3" ht="18.75" x14ac:dyDescent="0.3">
      <c r="A366" s="20" t="str">
        <f t="array" ref="A366">IFERROR(INDEX(Feuil1!$A$11:$A$500,SMALL(IF(Feuil1!$A$11:$A$500&gt;=Feuil3!$B$5,IF(Feuil1!$A$11:$A$500&lt;=Feuil3!$B$6,IF(Feuil1!$B$11:$B$500=$B$4,ROW(Feuil1!$A$11:$A$500)-ROW(Feuil1!$A$11)+1))),ROWS($A$11:A366))),"")</f>
        <v/>
      </c>
      <c r="B366" s="21" t="str">
        <f t="shared" si="5"/>
        <v/>
      </c>
      <c r="C366" s="22" t="str">
        <f>IF(ROWS($C$11:C366)&gt;COUNTIF($B$11:$B$500,$B$4),"",INDEX(Feuil1!$C$11:$C$500,MATCH(ROWS($C$11:C366),Feuil1!$I$11:$I$500,0)))</f>
        <v/>
      </c>
    </row>
    <row r="367" spans="1:3" ht="18.75" x14ac:dyDescent="0.3">
      <c r="A367" s="20" t="str">
        <f t="array" ref="A367">IFERROR(INDEX(Feuil1!$A$11:$A$500,SMALL(IF(Feuil1!$A$11:$A$500&gt;=Feuil3!$B$5,IF(Feuil1!$A$11:$A$500&lt;=Feuil3!$B$6,IF(Feuil1!$B$11:$B$500=$B$4,ROW(Feuil1!$A$11:$A$500)-ROW(Feuil1!$A$11)+1))),ROWS($A$11:A367))),"")</f>
        <v/>
      </c>
      <c r="B367" s="21" t="str">
        <f t="shared" si="5"/>
        <v/>
      </c>
      <c r="C367" s="22" t="str">
        <f>IF(ROWS($C$11:C367)&gt;COUNTIF($B$11:$B$500,$B$4),"",INDEX(Feuil1!$C$11:$C$500,MATCH(ROWS($C$11:C367),Feuil1!$I$11:$I$500,0)))</f>
        <v/>
      </c>
    </row>
    <row r="368" spans="1:3" ht="18.75" x14ac:dyDescent="0.3">
      <c r="A368" s="20" t="str">
        <f t="array" ref="A368">IFERROR(INDEX(Feuil1!$A$11:$A$500,SMALL(IF(Feuil1!$A$11:$A$500&gt;=Feuil3!$B$5,IF(Feuil1!$A$11:$A$500&lt;=Feuil3!$B$6,IF(Feuil1!$B$11:$B$500=$B$4,ROW(Feuil1!$A$11:$A$500)-ROW(Feuil1!$A$11)+1))),ROWS($A$11:A368))),"")</f>
        <v/>
      </c>
      <c r="B368" s="21" t="str">
        <f t="shared" si="5"/>
        <v/>
      </c>
      <c r="C368" s="22" t="str">
        <f>IF(ROWS($C$11:C368)&gt;COUNTIF($B$11:$B$500,$B$4),"",INDEX(Feuil1!$C$11:$C$500,MATCH(ROWS($C$11:C368),Feuil1!$I$11:$I$500,0)))</f>
        <v/>
      </c>
    </row>
    <row r="369" spans="1:3" ht="18.75" x14ac:dyDescent="0.3">
      <c r="A369" s="20" t="str">
        <f t="array" ref="A369">IFERROR(INDEX(Feuil1!$A$11:$A$500,SMALL(IF(Feuil1!$A$11:$A$500&gt;=Feuil3!$B$5,IF(Feuil1!$A$11:$A$500&lt;=Feuil3!$B$6,IF(Feuil1!$B$11:$B$500=$B$4,ROW(Feuil1!$A$11:$A$500)-ROW(Feuil1!$A$11)+1))),ROWS($A$11:A369))),"")</f>
        <v/>
      </c>
      <c r="B369" s="21" t="str">
        <f t="shared" si="5"/>
        <v/>
      </c>
      <c r="C369" s="22" t="str">
        <f>IF(ROWS($C$11:C369)&gt;COUNTIF($B$11:$B$500,$B$4),"",INDEX(Feuil1!$C$11:$C$500,MATCH(ROWS($C$11:C369),Feuil1!$I$11:$I$500,0)))</f>
        <v/>
      </c>
    </row>
    <row r="370" spans="1:3" ht="18.75" x14ac:dyDescent="0.3">
      <c r="A370" s="20" t="str">
        <f t="array" ref="A370">IFERROR(INDEX(Feuil1!$A$11:$A$500,SMALL(IF(Feuil1!$A$11:$A$500&gt;=Feuil3!$B$5,IF(Feuil1!$A$11:$A$500&lt;=Feuil3!$B$6,IF(Feuil1!$B$11:$B$500=$B$4,ROW(Feuil1!$A$11:$A$500)-ROW(Feuil1!$A$11)+1))),ROWS($A$11:A370))),"")</f>
        <v/>
      </c>
      <c r="B370" s="21" t="str">
        <f t="shared" si="5"/>
        <v/>
      </c>
      <c r="C370" s="22" t="str">
        <f>IF(ROWS($C$11:C370)&gt;COUNTIF($B$11:$B$500,$B$4),"",INDEX(Feuil1!$C$11:$C$500,MATCH(ROWS($C$11:C370),Feuil1!$I$11:$I$500,0)))</f>
        <v/>
      </c>
    </row>
    <row r="371" spans="1:3" ht="18.75" x14ac:dyDescent="0.3">
      <c r="A371" s="20" t="str">
        <f t="array" ref="A371">IFERROR(INDEX(Feuil1!$A$11:$A$500,SMALL(IF(Feuil1!$A$11:$A$500&gt;=Feuil3!$B$5,IF(Feuil1!$A$11:$A$500&lt;=Feuil3!$B$6,IF(Feuil1!$B$11:$B$500=$B$4,ROW(Feuil1!$A$11:$A$500)-ROW(Feuil1!$A$11)+1))),ROWS($A$11:A371))),"")</f>
        <v/>
      </c>
      <c r="B371" s="21" t="str">
        <f t="shared" si="5"/>
        <v/>
      </c>
      <c r="C371" s="22" t="str">
        <f>IF(ROWS($C$11:C371)&gt;COUNTIF($B$11:$B$500,$B$4),"",INDEX(Feuil1!$C$11:$C$500,MATCH(ROWS($C$11:C371),Feuil1!$I$11:$I$500,0)))</f>
        <v/>
      </c>
    </row>
    <row r="372" spans="1:3" ht="18.75" x14ac:dyDescent="0.3">
      <c r="A372" s="20" t="str">
        <f t="array" ref="A372">IFERROR(INDEX(Feuil1!$A$11:$A$500,SMALL(IF(Feuil1!$A$11:$A$500&gt;=Feuil3!$B$5,IF(Feuil1!$A$11:$A$500&lt;=Feuil3!$B$6,IF(Feuil1!$B$11:$B$500=$B$4,ROW(Feuil1!$A$11:$A$500)-ROW(Feuil1!$A$11)+1))),ROWS($A$11:A372))),"")</f>
        <v/>
      </c>
      <c r="B372" s="21" t="str">
        <f t="shared" si="5"/>
        <v/>
      </c>
      <c r="C372" s="22" t="str">
        <f>IF(ROWS($C$11:C372)&gt;COUNTIF($B$11:$B$500,$B$4),"",INDEX(Feuil1!$C$11:$C$500,MATCH(ROWS($C$11:C372),Feuil1!$I$11:$I$500,0)))</f>
        <v/>
      </c>
    </row>
    <row r="373" spans="1:3" ht="18.75" x14ac:dyDescent="0.3">
      <c r="A373" s="20" t="str">
        <f t="array" ref="A373">IFERROR(INDEX(Feuil1!$A$11:$A$500,SMALL(IF(Feuil1!$A$11:$A$500&gt;=Feuil3!$B$5,IF(Feuil1!$A$11:$A$500&lt;=Feuil3!$B$6,IF(Feuil1!$B$11:$B$500=$B$4,ROW(Feuil1!$A$11:$A$500)-ROW(Feuil1!$A$11)+1))),ROWS($A$11:A373))),"")</f>
        <v/>
      </c>
      <c r="B373" s="21" t="str">
        <f t="shared" si="5"/>
        <v/>
      </c>
      <c r="C373" s="22" t="str">
        <f>IF(ROWS($C$11:C373)&gt;COUNTIF($B$11:$B$500,$B$4),"",INDEX(Feuil1!$C$11:$C$500,MATCH(ROWS($C$11:C373),Feuil1!$I$11:$I$500,0)))</f>
        <v/>
      </c>
    </row>
    <row r="374" spans="1:3" ht="18.75" x14ac:dyDescent="0.3">
      <c r="A374" s="20" t="str">
        <f t="array" ref="A374">IFERROR(INDEX(Feuil1!$A$11:$A$500,SMALL(IF(Feuil1!$A$11:$A$500&gt;=Feuil3!$B$5,IF(Feuil1!$A$11:$A$500&lt;=Feuil3!$B$6,IF(Feuil1!$B$11:$B$500=$B$4,ROW(Feuil1!$A$11:$A$500)-ROW(Feuil1!$A$11)+1))),ROWS($A$11:A374))),"")</f>
        <v/>
      </c>
      <c r="B374" s="21" t="str">
        <f t="shared" si="5"/>
        <v/>
      </c>
      <c r="C374" s="22" t="str">
        <f>IF(ROWS($C$11:C374)&gt;COUNTIF($B$11:$B$500,$B$4),"",INDEX(Feuil1!$C$11:$C$500,MATCH(ROWS($C$11:C374),Feuil1!$I$11:$I$500,0)))</f>
        <v/>
      </c>
    </row>
    <row r="375" spans="1:3" ht="18.75" x14ac:dyDescent="0.3">
      <c r="A375" s="20" t="str">
        <f t="array" ref="A375">IFERROR(INDEX(Feuil1!$A$11:$A$500,SMALL(IF(Feuil1!$A$11:$A$500&gt;=Feuil3!$B$5,IF(Feuil1!$A$11:$A$500&lt;=Feuil3!$B$6,IF(Feuil1!$B$11:$B$500=$B$4,ROW(Feuil1!$A$11:$A$500)-ROW(Feuil1!$A$11)+1))),ROWS($A$11:A375))),"")</f>
        <v/>
      </c>
      <c r="B375" s="21" t="str">
        <f t="shared" si="5"/>
        <v/>
      </c>
      <c r="C375" s="22" t="str">
        <f>IF(ROWS($C$11:C375)&gt;COUNTIF($B$11:$B$500,$B$4),"",INDEX(Feuil1!$C$11:$C$500,MATCH(ROWS($C$11:C375),Feuil1!$I$11:$I$500,0)))</f>
        <v/>
      </c>
    </row>
    <row r="376" spans="1:3" ht="18.75" x14ac:dyDescent="0.3">
      <c r="A376" s="20" t="str">
        <f t="array" ref="A376">IFERROR(INDEX(Feuil1!$A$11:$A$500,SMALL(IF(Feuil1!$A$11:$A$500&gt;=Feuil3!$B$5,IF(Feuil1!$A$11:$A$500&lt;=Feuil3!$B$6,IF(Feuil1!$B$11:$B$500=$B$4,ROW(Feuil1!$A$11:$A$500)-ROW(Feuil1!$A$11)+1))),ROWS($A$11:A376))),"")</f>
        <v/>
      </c>
      <c r="B376" s="21" t="str">
        <f t="shared" si="5"/>
        <v/>
      </c>
      <c r="C376" s="22" t="str">
        <f>IF(ROWS($C$11:C376)&gt;COUNTIF($B$11:$B$500,$B$4),"",INDEX(Feuil1!$C$11:$C$500,MATCH(ROWS($C$11:C376),Feuil1!$I$11:$I$500,0)))</f>
        <v/>
      </c>
    </row>
    <row r="377" spans="1:3" ht="18.75" x14ac:dyDescent="0.3">
      <c r="A377" s="20" t="str">
        <f t="array" ref="A377">IFERROR(INDEX(Feuil1!$A$11:$A$500,SMALL(IF(Feuil1!$A$11:$A$500&gt;=Feuil3!$B$5,IF(Feuil1!$A$11:$A$500&lt;=Feuil3!$B$6,IF(Feuil1!$B$11:$B$500=$B$4,ROW(Feuil1!$A$11:$A$500)-ROW(Feuil1!$A$11)+1))),ROWS($A$11:A377))),"")</f>
        <v/>
      </c>
      <c r="B377" s="21" t="str">
        <f t="shared" si="5"/>
        <v/>
      </c>
      <c r="C377" s="22" t="str">
        <f>IF(ROWS($C$11:C377)&gt;COUNTIF($B$11:$B$500,$B$4),"",INDEX(Feuil1!$C$11:$C$500,MATCH(ROWS($C$11:C377),Feuil1!$I$11:$I$500,0)))</f>
        <v/>
      </c>
    </row>
    <row r="378" spans="1:3" ht="18.75" x14ac:dyDescent="0.3">
      <c r="A378" s="20" t="str">
        <f t="array" ref="A378">IFERROR(INDEX(Feuil1!$A$11:$A$500,SMALL(IF(Feuil1!$A$11:$A$500&gt;=Feuil3!$B$5,IF(Feuil1!$A$11:$A$500&lt;=Feuil3!$B$6,IF(Feuil1!$B$11:$B$500=$B$4,ROW(Feuil1!$A$11:$A$500)-ROW(Feuil1!$A$11)+1))),ROWS($A$11:A378))),"")</f>
        <v/>
      </c>
      <c r="B378" s="21" t="str">
        <f t="shared" si="5"/>
        <v/>
      </c>
      <c r="C378" s="22" t="str">
        <f>IF(ROWS($C$11:C378)&gt;COUNTIF($B$11:$B$500,$B$4),"",INDEX(Feuil1!$C$11:$C$500,MATCH(ROWS($C$11:C378),Feuil1!$I$11:$I$500,0)))</f>
        <v/>
      </c>
    </row>
    <row r="379" spans="1:3" ht="18.75" x14ac:dyDescent="0.3">
      <c r="A379" s="20" t="str">
        <f t="array" ref="A379">IFERROR(INDEX(Feuil1!$A$11:$A$500,SMALL(IF(Feuil1!$A$11:$A$500&gt;=Feuil3!$B$5,IF(Feuil1!$A$11:$A$500&lt;=Feuil3!$B$6,IF(Feuil1!$B$11:$B$500=$B$4,ROW(Feuil1!$A$11:$A$500)-ROW(Feuil1!$A$11)+1))),ROWS($A$11:A379))),"")</f>
        <v/>
      </c>
      <c r="B379" s="21" t="str">
        <f t="shared" si="5"/>
        <v/>
      </c>
      <c r="C379" s="22" t="str">
        <f>IF(ROWS($C$11:C379)&gt;COUNTIF($B$11:$B$500,$B$4),"",INDEX(Feuil1!$C$11:$C$500,MATCH(ROWS($C$11:C379),Feuil1!$I$11:$I$500,0)))</f>
        <v/>
      </c>
    </row>
    <row r="380" spans="1:3" ht="18.75" x14ac:dyDescent="0.3">
      <c r="A380" s="20" t="str">
        <f t="array" ref="A380">IFERROR(INDEX(Feuil1!$A$11:$A$500,SMALL(IF(Feuil1!$A$11:$A$500&gt;=Feuil3!$B$5,IF(Feuil1!$A$11:$A$500&lt;=Feuil3!$B$6,IF(Feuil1!$B$11:$B$500=$B$4,ROW(Feuil1!$A$11:$A$500)-ROW(Feuil1!$A$11)+1))),ROWS($A$11:A380))),"")</f>
        <v/>
      </c>
      <c r="B380" s="21" t="str">
        <f t="shared" si="5"/>
        <v/>
      </c>
      <c r="C380" s="22" t="str">
        <f>IF(ROWS($C$11:C380)&gt;COUNTIF($B$11:$B$500,$B$4),"",INDEX(Feuil1!$C$11:$C$500,MATCH(ROWS($C$11:C380),Feuil1!$I$11:$I$500,0)))</f>
        <v/>
      </c>
    </row>
    <row r="381" spans="1:3" ht="18.75" x14ac:dyDescent="0.3">
      <c r="A381" s="20" t="str">
        <f t="array" ref="A381">IFERROR(INDEX(Feuil1!$A$11:$A$500,SMALL(IF(Feuil1!$A$11:$A$500&gt;=Feuil3!$B$5,IF(Feuil1!$A$11:$A$500&lt;=Feuil3!$B$6,IF(Feuil1!$B$11:$B$500=$B$4,ROW(Feuil1!$A$11:$A$500)-ROW(Feuil1!$A$11)+1))),ROWS($A$11:A381))),"")</f>
        <v/>
      </c>
      <c r="B381" s="21" t="str">
        <f t="shared" si="5"/>
        <v/>
      </c>
      <c r="C381" s="22" t="str">
        <f>IF(ROWS($C$11:C381)&gt;COUNTIF($B$11:$B$500,$B$4),"",INDEX(Feuil1!$C$11:$C$500,MATCH(ROWS($C$11:C381),Feuil1!$I$11:$I$500,0)))</f>
        <v/>
      </c>
    </row>
    <row r="382" spans="1:3" ht="18.75" x14ac:dyDescent="0.3">
      <c r="A382" s="20" t="str">
        <f t="array" ref="A382">IFERROR(INDEX(Feuil1!$A$11:$A$500,SMALL(IF(Feuil1!$A$11:$A$500&gt;=Feuil3!$B$5,IF(Feuil1!$A$11:$A$500&lt;=Feuil3!$B$6,IF(Feuil1!$B$11:$B$500=$B$4,ROW(Feuil1!$A$11:$A$500)-ROW(Feuil1!$A$11)+1))),ROWS($A$11:A382))),"")</f>
        <v/>
      </c>
      <c r="B382" s="21" t="str">
        <f t="shared" si="5"/>
        <v/>
      </c>
      <c r="C382" s="22" t="str">
        <f>IF(ROWS($C$11:C382)&gt;COUNTIF($B$11:$B$500,$B$4),"",INDEX(Feuil1!$C$11:$C$500,MATCH(ROWS($C$11:C382),Feuil1!$I$11:$I$500,0)))</f>
        <v/>
      </c>
    </row>
    <row r="383" spans="1:3" ht="18.75" x14ac:dyDescent="0.3">
      <c r="A383" s="20" t="str">
        <f t="array" ref="A383">IFERROR(INDEX(Feuil1!$A$11:$A$500,SMALL(IF(Feuil1!$A$11:$A$500&gt;=Feuil3!$B$5,IF(Feuil1!$A$11:$A$500&lt;=Feuil3!$B$6,IF(Feuil1!$B$11:$B$500=$B$4,ROW(Feuil1!$A$11:$A$500)-ROW(Feuil1!$A$11)+1))),ROWS($A$11:A383))),"")</f>
        <v/>
      </c>
      <c r="B383" s="21" t="str">
        <f t="shared" si="5"/>
        <v/>
      </c>
      <c r="C383" s="22" t="str">
        <f>IF(ROWS($C$11:C383)&gt;COUNTIF($B$11:$B$500,$B$4),"",INDEX(Feuil1!$C$11:$C$500,MATCH(ROWS($C$11:C383),Feuil1!$I$11:$I$500,0)))</f>
        <v/>
      </c>
    </row>
    <row r="384" spans="1:3" ht="18.75" x14ac:dyDescent="0.3">
      <c r="A384" s="20" t="str">
        <f t="array" ref="A384">IFERROR(INDEX(Feuil1!$A$11:$A$500,SMALL(IF(Feuil1!$A$11:$A$500&gt;=Feuil3!$B$5,IF(Feuil1!$A$11:$A$500&lt;=Feuil3!$B$6,IF(Feuil1!$B$11:$B$500=$B$4,ROW(Feuil1!$A$11:$A$500)-ROW(Feuil1!$A$11)+1))),ROWS($A$11:A384))),"")</f>
        <v/>
      </c>
      <c r="B384" s="21" t="str">
        <f t="shared" si="5"/>
        <v/>
      </c>
      <c r="C384" s="22" t="str">
        <f>IF(ROWS($C$11:C384)&gt;COUNTIF($B$11:$B$500,$B$4),"",INDEX(Feuil1!$C$11:$C$500,MATCH(ROWS($C$11:C384),Feuil1!$I$11:$I$500,0)))</f>
        <v/>
      </c>
    </row>
    <row r="385" spans="1:3" ht="18.75" x14ac:dyDescent="0.3">
      <c r="A385" s="20" t="str">
        <f t="array" ref="A385">IFERROR(INDEX(Feuil1!$A$11:$A$500,SMALL(IF(Feuil1!$A$11:$A$500&gt;=Feuil3!$B$5,IF(Feuil1!$A$11:$A$500&lt;=Feuil3!$B$6,IF(Feuil1!$B$11:$B$500=$B$4,ROW(Feuil1!$A$11:$A$500)-ROW(Feuil1!$A$11)+1))),ROWS($A$11:A385))),"")</f>
        <v/>
      </c>
      <c r="B385" s="21" t="str">
        <f t="shared" si="5"/>
        <v/>
      </c>
      <c r="C385" s="22" t="str">
        <f>IF(ROWS($C$11:C385)&gt;COUNTIF($B$11:$B$500,$B$4),"",INDEX(Feuil1!$C$11:$C$500,MATCH(ROWS($C$11:C385),Feuil1!$I$11:$I$500,0)))</f>
        <v/>
      </c>
    </row>
    <row r="386" spans="1:3" ht="18.75" x14ac:dyDescent="0.3">
      <c r="A386" s="20" t="str">
        <f t="array" ref="A386">IFERROR(INDEX(Feuil1!$A$11:$A$500,SMALL(IF(Feuil1!$A$11:$A$500&gt;=Feuil3!$B$5,IF(Feuil1!$A$11:$A$500&lt;=Feuil3!$B$6,IF(Feuil1!$B$11:$B$500=$B$4,ROW(Feuil1!$A$11:$A$500)-ROW(Feuil1!$A$11)+1))),ROWS($A$11:A386))),"")</f>
        <v/>
      </c>
      <c r="B386" s="21" t="str">
        <f t="shared" si="5"/>
        <v/>
      </c>
      <c r="C386" s="22" t="str">
        <f>IF(ROWS($C$11:C386)&gt;COUNTIF($B$11:$B$500,$B$4),"",INDEX(Feuil1!$C$11:$C$500,MATCH(ROWS($C$11:C386),Feuil1!$I$11:$I$500,0)))</f>
        <v/>
      </c>
    </row>
    <row r="387" spans="1:3" ht="18.75" x14ac:dyDescent="0.3">
      <c r="A387" s="20" t="str">
        <f t="array" ref="A387">IFERROR(INDEX(Feuil1!$A$11:$A$500,SMALL(IF(Feuil1!$A$11:$A$500&gt;=Feuil3!$B$5,IF(Feuil1!$A$11:$A$500&lt;=Feuil3!$B$6,IF(Feuil1!$B$11:$B$500=$B$4,ROW(Feuil1!$A$11:$A$500)-ROW(Feuil1!$A$11)+1))),ROWS($A$11:A387))),"")</f>
        <v/>
      </c>
      <c r="B387" s="21" t="str">
        <f t="shared" si="5"/>
        <v/>
      </c>
      <c r="C387" s="22" t="str">
        <f>IF(ROWS($C$11:C387)&gt;COUNTIF($B$11:$B$500,$B$4),"",INDEX(Feuil1!$C$11:$C$500,MATCH(ROWS($C$11:C387),Feuil1!$I$11:$I$500,0)))</f>
        <v/>
      </c>
    </row>
    <row r="388" spans="1:3" ht="18.75" x14ac:dyDescent="0.3">
      <c r="A388" s="20" t="str">
        <f t="array" ref="A388">IFERROR(INDEX(Feuil1!$A$11:$A$500,SMALL(IF(Feuil1!$A$11:$A$500&gt;=Feuil3!$B$5,IF(Feuil1!$A$11:$A$500&lt;=Feuil3!$B$6,IF(Feuil1!$B$11:$B$500=$B$4,ROW(Feuil1!$A$11:$A$500)-ROW(Feuil1!$A$11)+1))),ROWS($A$11:A388))),"")</f>
        <v/>
      </c>
      <c r="B388" s="21" t="str">
        <f t="shared" si="5"/>
        <v/>
      </c>
      <c r="C388" s="22" t="str">
        <f>IF(ROWS($C$11:C388)&gt;COUNTIF($B$11:$B$500,$B$4),"",INDEX(Feuil1!$C$11:$C$500,MATCH(ROWS($C$11:C388),Feuil1!$I$11:$I$500,0)))</f>
        <v/>
      </c>
    </row>
    <row r="389" spans="1:3" ht="18.75" x14ac:dyDescent="0.3">
      <c r="A389" s="20" t="str">
        <f t="array" ref="A389">IFERROR(INDEX(Feuil1!$A$11:$A$500,SMALL(IF(Feuil1!$A$11:$A$500&gt;=Feuil3!$B$5,IF(Feuil1!$A$11:$A$500&lt;=Feuil3!$B$6,IF(Feuil1!$B$11:$B$500=$B$4,ROW(Feuil1!$A$11:$A$500)-ROW(Feuil1!$A$11)+1))),ROWS($A$11:A389))),"")</f>
        <v/>
      </c>
      <c r="B389" s="21" t="str">
        <f t="shared" si="5"/>
        <v/>
      </c>
      <c r="C389" s="22" t="str">
        <f>IF(ROWS($C$11:C389)&gt;COUNTIF($B$11:$B$500,$B$4),"",INDEX(Feuil1!$C$11:$C$500,MATCH(ROWS($C$11:C389),Feuil1!$I$11:$I$500,0)))</f>
        <v/>
      </c>
    </row>
    <row r="390" spans="1:3" ht="18.75" x14ac:dyDescent="0.3">
      <c r="A390" s="20" t="str">
        <f t="array" ref="A390">IFERROR(INDEX(Feuil1!$A$11:$A$500,SMALL(IF(Feuil1!$A$11:$A$500&gt;=Feuil3!$B$5,IF(Feuil1!$A$11:$A$500&lt;=Feuil3!$B$6,IF(Feuil1!$B$11:$B$500=$B$4,ROW(Feuil1!$A$11:$A$500)-ROW(Feuil1!$A$11)+1))),ROWS($A$11:A390))),"")</f>
        <v/>
      </c>
      <c r="B390" s="21" t="str">
        <f t="shared" si="5"/>
        <v/>
      </c>
      <c r="C390" s="22" t="str">
        <f>IF(ROWS($C$11:C390)&gt;COUNTIF($B$11:$B$500,$B$4),"",INDEX(Feuil1!$C$11:$C$500,MATCH(ROWS($C$11:C390),Feuil1!$I$11:$I$500,0)))</f>
        <v/>
      </c>
    </row>
    <row r="391" spans="1:3" ht="18.75" x14ac:dyDescent="0.3">
      <c r="A391" s="20" t="str">
        <f t="array" ref="A391">IFERROR(INDEX(Feuil1!$A$11:$A$500,SMALL(IF(Feuil1!$A$11:$A$500&gt;=Feuil3!$B$5,IF(Feuil1!$A$11:$A$500&lt;=Feuil3!$B$6,IF(Feuil1!$B$11:$B$500=$B$4,ROW(Feuil1!$A$11:$A$500)-ROW(Feuil1!$A$11)+1))),ROWS($A$11:A391))),"")</f>
        <v/>
      </c>
      <c r="B391" s="21" t="str">
        <f t="shared" si="5"/>
        <v/>
      </c>
      <c r="C391" s="22" t="str">
        <f>IF(ROWS($C$11:C391)&gt;COUNTIF($B$11:$B$500,$B$4),"",INDEX(Feuil1!$C$11:$C$500,MATCH(ROWS($C$11:C391),Feuil1!$I$11:$I$500,0)))</f>
        <v/>
      </c>
    </row>
    <row r="392" spans="1:3" ht="18.75" x14ac:dyDescent="0.3">
      <c r="A392" s="20" t="str">
        <f t="array" ref="A392">IFERROR(INDEX(Feuil1!$A$11:$A$500,SMALL(IF(Feuil1!$A$11:$A$500&gt;=Feuil3!$B$5,IF(Feuil1!$A$11:$A$500&lt;=Feuil3!$B$6,IF(Feuil1!$B$11:$B$500=$B$4,ROW(Feuil1!$A$11:$A$500)-ROW(Feuil1!$A$11)+1))),ROWS($A$11:A392))),"")</f>
        <v/>
      </c>
      <c r="B392" s="21" t="str">
        <f t="shared" si="5"/>
        <v/>
      </c>
      <c r="C392" s="22" t="str">
        <f>IF(ROWS($C$11:C392)&gt;COUNTIF($B$11:$B$500,$B$4),"",INDEX(Feuil1!$C$11:$C$500,MATCH(ROWS($C$11:C392),Feuil1!$I$11:$I$500,0)))</f>
        <v/>
      </c>
    </row>
    <row r="393" spans="1:3" ht="18.75" x14ac:dyDescent="0.3">
      <c r="A393" s="20" t="str">
        <f t="array" ref="A393">IFERROR(INDEX(Feuil1!$A$11:$A$500,SMALL(IF(Feuil1!$A$11:$A$500&gt;=Feuil3!$B$5,IF(Feuil1!$A$11:$A$500&lt;=Feuil3!$B$6,IF(Feuil1!$B$11:$B$500=$B$4,ROW(Feuil1!$A$11:$A$500)-ROW(Feuil1!$A$11)+1))),ROWS($A$11:A393))),"")</f>
        <v/>
      </c>
      <c r="B393" s="21" t="str">
        <f t="shared" si="5"/>
        <v/>
      </c>
      <c r="C393" s="22" t="str">
        <f>IF(ROWS($C$11:C393)&gt;COUNTIF($B$11:$B$500,$B$4),"",INDEX(Feuil1!$C$11:$C$500,MATCH(ROWS($C$11:C393),Feuil1!$I$11:$I$500,0)))</f>
        <v/>
      </c>
    </row>
    <row r="394" spans="1:3" ht="18.75" x14ac:dyDescent="0.3">
      <c r="A394" s="20" t="str">
        <f t="array" ref="A394">IFERROR(INDEX(Feuil1!$A$11:$A$500,SMALL(IF(Feuil1!$A$11:$A$500&gt;=Feuil3!$B$5,IF(Feuil1!$A$11:$A$500&lt;=Feuil3!$B$6,IF(Feuil1!$B$11:$B$500=$B$4,ROW(Feuil1!$A$11:$A$500)-ROW(Feuil1!$A$11)+1))),ROWS($A$11:A394))),"")</f>
        <v/>
      </c>
      <c r="B394" s="21" t="str">
        <f t="shared" si="5"/>
        <v/>
      </c>
      <c r="C394" s="22" t="str">
        <f>IF(ROWS($C$11:C394)&gt;COUNTIF($B$11:$B$500,$B$4),"",INDEX(Feuil1!$C$11:$C$500,MATCH(ROWS($C$11:C394),Feuil1!$I$11:$I$500,0)))</f>
        <v/>
      </c>
    </row>
    <row r="395" spans="1:3" ht="18.75" x14ac:dyDescent="0.3">
      <c r="A395" s="20" t="str">
        <f t="array" ref="A395">IFERROR(INDEX(Feuil1!$A$11:$A$500,SMALL(IF(Feuil1!$A$11:$A$500&gt;=Feuil3!$B$5,IF(Feuil1!$A$11:$A$500&lt;=Feuil3!$B$6,IF(Feuil1!$B$11:$B$500=$B$4,ROW(Feuil1!$A$11:$A$500)-ROW(Feuil1!$A$11)+1))),ROWS($A$11:A395))),"")</f>
        <v/>
      </c>
      <c r="B395" s="21" t="str">
        <f t="shared" si="5"/>
        <v/>
      </c>
      <c r="C395" s="22" t="str">
        <f>IF(ROWS($C$11:C395)&gt;COUNTIF($B$11:$B$500,$B$4),"",INDEX(Feuil1!$C$11:$C$500,MATCH(ROWS($C$11:C395),Feuil1!$I$11:$I$500,0)))</f>
        <v/>
      </c>
    </row>
    <row r="396" spans="1:3" ht="18.75" x14ac:dyDescent="0.3">
      <c r="A396" s="20" t="str">
        <f t="array" ref="A396">IFERROR(INDEX(Feuil1!$A$11:$A$500,SMALL(IF(Feuil1!$A$11:$A$500&gt;=Feuil3!$B$5,IF(Feuil1!$A$11:$A$500&lt;=Feuil3!$B$6,IF(Feuil1!$B$11:$B$500=$B$4,ROW(Feuil1!$A$11:$A$500)-ROW(Feuil1!$A$11)+1))),ROWS($A$11:A396))),"")</f>
        <v/>
      </c>
      <c r="B396" s="21" t="str">
        <f t="shared" ref="B396:B459" si="6">IF($A396&lt;&gt;"",$B$4,"")</f>
        <v/>
      </c>
      <c r="C396" s="22" t="str">
        <f>IF(ROWS($C$11:C396)&gt;COUNTIF($B$11:$B$500,$B$4),"",INDEX(Feuil1!$C$11:$C$500,MATCH(ROWS($C$11:C396),Feuil1!$I$11:$I$500,0)))</f>
        <v/>
      </c>
    </row>
    <row r="397" spans="1:3" ht="18.75" x14ac:dyDescent="0.3">
      <c r="A397" s="20" t="str">
        <f t="array" ref="A397">IFERROR(INDEX(Feuil1!$A$11:$A$500,SMALL(IF(Feuil1!$A$11:$A$500&gt;=Feuil3!$B$5,IF(Feuil1!$A$11:$A$500&lt;=Feuil3!$B$6,IF(Feuil1!$B$11:$B$500=$B$4,ROW(Feuil1!$A$11:$A$500)-ROW(Feuil1!$A$11)+1))),ROWS($A$11:A397))),"")</f>
        <v/>
      </c>
      <c r="B397" s="21" t="str">
        <f t="shared" si="6"/>
        <v/>
      </c>
      <c r="C397" s="22" t="str">
        <f>IF(ROWS($C$11:C397)&gt;COUNTIF($B$11:$B$500,$B$4),"",INDEX(Feuil1!$C$11:$C$500,MATCH(ROWS($C$11:C397),Feuil1!$I$11:$I$500,0)))</f>
        <v/>
      </c>
    </row>
    <row r="398" spans="1:3" ht="18.75" x14ac:dyDescent="0.3">
      <c r="A398" s="20" t="str">
        <f t="array" ref="A398">IFERROR(INDEX(Feuil1!$A$11:$A$500,SMALL(IF(Feuil1!$A$11:$A$500&gt;=Feuil3!$B$5,IF(Feuil1!$A$11:$A$500&lt;=Feuil3!$B$6,IF(Feuil1!$B$11:$B$500=$B$4,ROW(Feuil1!$A$11:$A$500)-ROW(Feuil1!$A$11)+1))),ROWS($A$11:A398))),"")</f>
        <v/>
      </c>
      <c r="B398" s="21" t="str">
        <f t="shared" si="6"/>
        <v/>
      </c>
      <c r="C398" s="22" t="str">
        <f>IF(ROWS($C$11:C398)&gt;COUNTIF($B$11:$B$500,$B$4),"",INDEX(Feuil1!$C$11:$C$500,MATCH(ROWS($C$11:C398),Feuil1!$I$11:$I$500,0)))</f>
        <v/>
      </c>
    </row>
    <row r="399" spans="1:3" ht="18.75" x14ac:dyDescent="0.3">
      <c r="A399" s="20" t="str">
        <f t="array" ref="A399">IFERROR(INDEX(Feuil1!$A$11:$A$500,SMALL(IF(Feuil1!$A$11:$A$500&gt;=Feuil3!$B$5,IF(Feuil1!$A$11:$A$500&lt;=Feuil3!$B$6,IF(Feuil1!$B$11:$B$500=$B$4,ROW(Feuil1!$A$11:$A$500)-ROW(Feuil1!$A$11)+1))),ROWS($A$11:A399))),"")</f>
        <v/>
      </c>
      <c r="B399" s="21" t="str">
        <f t="shared" si="6"/>
        <v/>
      </c>
      <c r="C399" s="22" t="str">
        <f>IF(ROWS($C$11:C399)&gt;COUNTIF($B$11:$B$500,$B$4),"",INDEX(Feuil1!$C$11:$C$500,MATCH(ROWS($C$11:C399),Feuil1!$I$11:$I$500,0)))</f>
        <v/>
      </c>
    </row>
    <row r="400" spans="1:3" ht="18.75" x14ac:dyDescent="0.3">
      <c r="A400" s="20" t="str">
        <f t="array" ref="A400">IFERROR(INDEX(Feuil1!$A$11:$A$500,SMALL(IF(Feuil1!$A$11:$A$500&gt;=Feuil3!$B$5,IF(Feuil1!$A$11:$A$500&lt;=Feuil3!$B$6,IF(Feuil1!$B$11:$B$500=$B$4,ROW(Feuil1!$A$11:$A$500)-ROW(Feuil1!$A$11)+1))),ROWS($A$11:A400))),"")</f>
        <v/>
      </c>
      <c r="B400" s="21" t="str">
        <f t="shared" si="6"/>
        <v/>
      </c>
      <c r="C400" s="22" t="str">
        <f>IF(ROWS($C$11:C400)&gt;COUNTIF($B$11:$B$500,$B$4),"",INDEX(Feuil1!$C$11:$C$500,MATCH(ROWS($C$11:C400),Feuil1!$I$11:$I$500,0)))</f>
        <v/>
      </c>
    </row>
    <row r="401" spans="1:3" ht="18.75" x14ac:dyDescent="0.3">
      <c r="A401" s="20" t="str">
        <f t="array" ref="A401">IFERROR(INDEX(Feuil1!$A$11:$A$500,SMALL(IF(Feuil1!$A$11:$A$500&gt;=Feuil3!$B$5,IF(Feuil1!$A$11:$A$500&lt;=Feuil3!$B$6,IF(Feuil1!$B$11:$B$500=$B$4,ROW(Feuil1!$A$11:$A$500)-ROW(Feuil1!$A$11)+1))),ROWS($A$11:A401))),"")</f>
        <v/>
      </c>
      <c r="B401" s="21" t="str">
        <f t="shared" si="6"/>
        <v/>
      </c>
      <c r="C401" s="22" t="str">
        <f>IF(ROWS($C$11:C401)&gt;COUNTIF($B$11:$B$500,$B$4),"",INDEX(Feuil1!$C$11:$C$500,MATCH(ROWS($C$11:C401),Feuil1!$I$11:$I$500,0)))</f>
        <v/>
      </c>
    </row>
    <row r="402" spans="1:3" ht="18.75" x14ac:dyDescent="0.3">
      <c r="A402" s="20" t="str">
        <f t="array" ref="A402">IFERROR(INDEX(Feuil1!$A$11:$A$500,SMALL(IF(Feuil1!$A$11:$A$500&gt;=Feuil3!$B$5,IF(Feuil1!$A$11:$A$500&lt;=Feuil3!$B$6,IF(Feuil1!$B$11:$B$500=$B$4,ROW(Feuil1!$A$11:$A$500)-ROW(Feuil1!$A$11)+1))),ROWS($A$11:A402))),"")</f>
        <v/>
      </c>
      <c r="B402" s="21" t="str">
        <f t="shared" si="6"/>
        <v/>
      </c>
      <c r="C402" s="22" t="str">
        <f>IF(ROWS($C$11:C402)&gt;COUNTIF($B$11:$B$500,$B$4),"",INDEX(Feuil1!$C$11:$C$500,MATCH(ROWS($C$11:C402),Feuil1!$I$11:$I$500,0)))</f>
        <v/>
      </c>
    </row>
    <row r="403" spans="1:3" ht="18.75" x14ac:dyDescent="0.3">
      <c r="A403" s="20" t="str">
        <f t="array" ref="A403">IFERROR(INDEX(Feuil1!$A$11:$A$500,SMALL(IF(Feuil1!$A$11:$A$500&gt;=Feuil3!$B$5,IF(Feuil1!$A$11:$A$500&lt;=Feuil3!$B$6,IF(Feuil1!$B$11:$B$500=$B$4,ROW(Feuil1!$A$11:$A$500)-ROW(Feuil1!$A$11)+1))),ROWS($A$11:A403))),"")</f>
        <v/>
      </c>
      <c r="B403" s="21" t="str">
        <f t="shared" si="6"/>
        <v/>
      </c>
      <c r="C403" s="22" t="str">
        <f>IF(ROWS($C$11:C403)&gt;COUNTIF($B$11:$B$500,$B$4),"",INDEX(Feuil1!$C$11:$C$500,MATCH(ROWS($C$11:C403),Feuil1!$I$11:$I$500,0)))</f>
        <v/>
      </c>
    </row>
    <row r="404" spans="1:3" ht="18.75" x14ac:dyDescent="0.3">
      <c r="A404" s="20" t="str">
        <f t="array" ref="A404">IFERROR(INDEX(Feuil1!$A$11:$A$500,SMALL(IF(Feuil1!$A$11:$A$500&gt;=Feuil3!$B$5,IF(Feuil1!$A$11:$A$500&lt;=Feuil3!$B$6,IF(Feuil1!$B$11:$B$500=$B$4,ROW(Feuil1!$A$11:$A$500)-ROW(Feuil1!$A$11)+1))),ROWS($A$11:A404))),"")</f>
        <v/>
      </c>
      <c r="B404" s="21" t="str">
        <f t="shared" si="6"/>
        <v/>
      </c>
      <c r="C404" s="22" t="str">
        <f>IF(ROWS($C$11:C404)&gt;COUNTIF($B$11:$B$500,$B$4),"",INDEX(Feuil1!$C$11:$C$500,MATCH(ROWS($C$11:C404),Feuil1!$I$11:$I$500,0)))</f>
        <v/>
      </c>
    </row>
    <row r="405" spans="1:3" ht="18.75" x14ac:dyDescent="0.3">
      <c r="A405" s="20" t="str">
        <f t="array" ref="A405">IFERROR(INDEX(Feuil1!$A$11:$A$500,SMALL(IF(Feuil1!$A$11:$A$500&gt;=Feuil3!$B$5,IF(Feuil1!$A$11:$A$500&lt;=Feuil3!$B$6,IF(Feuil1!$B$11:$B$500=$B$4,ROW(Feuil1!$A$11:$A$500)-ROW(Feuil1!$A$11)+1))),ROWS($A$11:A405))),"")</f>
        <v/>
      </c>
      <c r="B405" s="21" t="str">
        <f t="shared" si="6"/>
        <v/>
      </c>
      <c r="C405" s="22" t="str">
        <f>IF(ROWS($C$11:C405)&gt;COUNTIF($B$11:$B$500,$B$4),"",INDEX(Feuil1!$C$11:$C$500,MATCH(ROWS($C$11:C405),Feuil1!$I$11:$I$500,0)))</f>
        <v/>
      </c>
    </row>
    <row r="406" spans="1:3" ht="18.75" x14ac:dyDescent="0.3">
      <c r="A406" s="20" t="str">
        <f t="array" ref="A406">IFERROR(INDEX(Feuil1!$A$11:$A$500,SMALL(IF(Feuil1!$A$11:$A$500&gt;=Feuil3!$B$5,IF(Feuil1!$A$11:$A$500&lt;=Feuil3!$B$6,IF(Feuil1!$B$11:$B$500=$B$4,ROW(Feuil1!$A$11:$A$500)-ROW(Feuil1!$A$11)+1))),ROWS($A$11:A406))),"")</f>
        <v/>
      </c>
      <c r="B406" s="21" t="str">
        <f t="shared" si="6"/>
        <v/>
      </c>
      <c r="C406" s="22" t="str">
        <f>IF(ROWS($C$11:C406)&gt;COUNTIF($B$11:$B$500,$B$4),"",INDEX(Feuil1!$C$11:$C$500,MATCH(ROWS($C$11:C406),Feuil1!$I$11:$I$500,0)))</f>
        <v/>
      </c>
    </row>
    <row r="407" spans="1:3" ht="18.75" x14ac:dyDescent="0.3">
      <c r="A407" s="20" t="str">
        <f t="array" ref="A407">IFERROR(INDEX(Feuil1!$A$11:$A$500,SMALL(IF(Feuil1!$A$11:$A$500&gt;=Feuil3!$B$5,IF(Feuil1!$A$11:$A$500&lt;=Feuil3!$B$6,IF(Feuil1!$B$11:$B$500=$B$4,ROW(Feuil1!$A$11:$A$500)-ROW(Feuil1!$A$11)+1))),ROWS($A$11:A407))),"")</f>
        <v/>
      </c>
      <c r="B407" s="21" t="str">
        <f t="shared" si="6"/>
        <v/>
      </c>
      <c r="C407" s="22" t="str">
        <f>IF(ROWS($C$11:C407)&gt;COUNTIF($B$11:$B$500,$B$4),"",INDEX(Feuil1!$C$11:$C$500,MATCH(ROWS($C$11:C407),Feuil1!$I$11:$I$500,0)))</f>
        <v/>
      </c>
    </row>
    <row r="408" spans="1:3" ht="18.75" x14ac:dyDescent="0.3">
      <c r="A408" s="20" t="str">
        <f t="array" ref="A408">IFERROR(INDEX(Feuil1!$A$11:$A$500,SMALL(IF(Feuil1!$A$11:$A$500&gt;=Feuil3!$B$5,IF(Feuil1!$A$11:$A$500&lt;=Feuil3!$B$6,IF(Feuil1!$B$11:$B$500=$B$4,ROW(Feuil1!$A$11:$A$500)-ROW(Feuil1!$A$11)+1))),ROWS($A$11:A408))),"")</f>
        <v/>
      </c>
      <c r="B408" s="21" t="str">
        <f t="shared" si="6"/>
        <v/>
      </c>
      <c r="C408" s="22" t="str">
        <f>IF(ROWS($C$11:C408)&gt;COUNTIF($B$11:$B$500,$B$4),"",INDEX(Feuil1!$C$11:$C$500,MATCH(ROWS($C$11:C408),Feuil1!$I$11:$I$500,0)))</f>
        <v/>
      </c>
    </row>
    <row r="409" spans="1:3" ht="18.75" x14ac:dyDescent="0.3">
      <c r="A409" s="20" t="str">
        <f t="array" ref="A409">IFERROR(INDEX(Feuil1!$A$11:$A$500,SMALL(IF(Feuil1!$A$11:$A$500&gt;=Feuil3!$B$5,IF(Feuil1!$A$11:$A$500&lt;=Feuil3!$B$6,IF(Feuil1!$B$11:$B$500=$B$4,ROW(Feuil1!$A$11:$A$500)-ROW(Feuil1!$A$11)+1))),ROWS($A$11:A409))),"")</f>
        <v/>
      </c>
      <c r="B409" s="21" t="str">
        <f t="shared" si="6"/>
        <v/>
      </c>
      <c r="C409" s="22" t="str">
        <f>IF(ROWS($C$11:C409)&gt;COUNTIF($B$11:$B$500,$B$4),"",INDEX(Feuil1!$C$11:$C$500,MATCH(ROWS($C$11:C409),Feuil1!$I$11:$I$500,0)))</f>
        <v/>
      </c>
    </row>
    <row r="410" spans="1:3" ht="18.75" x14ac:dyDescent="0.3">
      <c r="A410" s="20" t="str">
        <f t="array" ref="A410">IFERROR(INDEX(Feuil1!$A$11:$A$500,SMALL(IF(Feuil1!$A$11:$A$500&gt;=Feuil3!$B$5,IF(Feuil1!$A$11:$A$500&lt;=Feuil3!$B$6,IF(Feuil1!$B$11:$B$500=$B$4,ROW(Feuil1!$A$11:$A$500)-ROW(Feuil1!$A$11)+1))),ROWS($A$11:A410))),"")</f>
        <v/>
      </c>
      <c r="B410" s="21" t="str">
        <f t="shared" si="6"/>
        <v/>
      </c>
      <c r="C410" s="22" t="str">
        <f>IF(ROWS($C$11:C410)&gt;COUNTIF($B$11:$B$500,$B$4),"",INDEX(Feuil1!$C$11:$C$500,MATCH(ROWS($C$11:C410),Feuil1!$I$11:$I$500,0)))</f>
        <v/>
      </c>
    </row>
    <row r="411" spans="1:3" ht="18.75" x14ac:dyDescent="0.3">
      <c r="A411" s="20" t="str">
        <f t="array" ref="A411">IFERROR(INDEX(Feuil1!$A$11:$A$500,SMALL(IF(Feuil1!$A$11:$A$500&gt;=Feuil3!$B$5,IF(Feuil1!$A$11:$A$500&lt;=Feuil3!$B$6,IF(Feuil1!$B$11:$B$500=$B$4,ROW(Feuil1!$A$11:$A$500)-ROW(Feuil1!$A$11)+1))),ROWS($A$11:A411))),"")</f>
        <v/>
      </c>
      <c r="B411" s="21" t="str">
        <f t="shared" si="6"/>
        <v/>
      </c>
      <c r="C411" s="22" t="str">
        <f>IF(ROWS($C$11:C411)&gt;COUNTIF($B$11:$B$500,$B$4),"",INDEX(Feuil1!$C$11:$C$500,MATCH(ROWS($C$11:C411),Feuil1!$I$11:$I$500,0)))</f>
        <v/>
      </c>
    </row>
    <row r="412" spans="1:3" ht="18.75" x14ac:dyDescent="0.3">
      <c r="A412" s="20" t="str">
        <f t="array" ref="A412">IFERROR(INDEX(Feuil1!$A$11:$A$500,SMALL(IF(Feuil1!$A$11:$A$500&gt;=Feuil3!$B$5,IF(Feuil1!$A$11:$A$500&lt;=Feuil3!$B$6,IF(Feuil1!$B$11:$B$500=$B$4,ROW(Feuil1!$A$11:$A$500)-ROW(Feuil1!$A$11)+1))),ROWS($A$11:A412))),"")</f>
        <v/>
      </c>
      <c r="B412" s="21" t="str">
        <f t="shared" si="6"/>
        <v/>
      </c>
      <c r="C412" s="22" t="str">
        <f>IF(ROWS($C$11:C412)&gt;COUNTIF($B$11:$B$500,$B$4),"",INDEX(Feuil1!$C$11:$C$500,MATCH(ROWS($C$11:C412),Feuil1!$I$11:$I$500,0)))</f>
        <v/>
      </c>
    </row>
    <row r="413" spans="1:3" ht="18.75" x14ac:dyDescent="0.3">
      <c r="A413" s="20" t="str">
        <f t="array" ref="A413">IFERROR(INDEX(Feuil1!$A$11:$A$500,SMALL(IF(Feuil1!$A$11:$A$500&gt;=Feuil3!$B$5,IF(Feuil1!$A$11:$A$500&lt;=Feuil3!$B$6,IF(Feuil1!$B$11:$B$500=$B$4,ROW(Feuil1!$A$11:$A$500)-ROW(Feuil1!$A$11)+1))),ROWS($A$11:A413))),"")</f>
        <v/>
      </c>
      <c r="B413" s="21" t="str">
        <f t="shared" si="6"/>
        <v/>
      </c>
      <c r="C413" s="22" t="str">
        <f>IF(ROWS($C$11:C413)&gt;COUNTIF($B$11:$B$500,$B$4),"",INDEX(Feuil1!$C$11:$C$500,MATCH(ROWS($C$11:C413),Feuil1!$I$11:$I$500,0)))</f>
        <v/>
      </c>
    </row>
    <row r="414" spans="1:3" ht="18.75" x14ac:dyDescent="0.3">
      <c r="A414" s="20" t="str">
        <f t="array" ref="A414">IFERROR(INDEX(Feuil1!$A$11:$A$500,SMALL(IF(Feuil1!$A$11:$A$500&gt;=Feuil3!$B$5,IF(Feuil1!$A$11:$A$500&lt;=Feuil3!$B$6,IF(Feuil1!$B$11:$B$500=$B$4,ROW(Feuil1!$A$11:$A$500)-ROW(Feuil1!$A$11)+1))),ROWS($A$11:A414))),"")</f>
        <v/>
      </c>
      <c r="B414" s="21" t="str">
        <f t="shared" si="6"/>
        <v/>
      </c>
      <c r="C414" s="22" t="str">
        <f>IF(ROWS($C$11:C414)&gt;COUNTIF($B$11:$B$500,$B$4),"",INDEX(Feuil1!$C$11:$C$500,MATCH(ROWS($C$11:C414),Feuil1!$I$11:$I$500,0)))</f>
        <v/>
      </c>
    </row>
    <row r="415" spans="1:3" ht="18.75" x14ac:dyDescent="0.3">
      <c r="A415" s="20" t="str">
        <f t="array" ref="A415">IFERROR(INDEX(Feuil1!$A$11:$A$500,SMALL(IF(Feuil1!$A$11:$A$500&gt;=Feuil3!$B$5,IF(Feuil1!$A$11:$A$500&lt;=Feuil3!$B$6,IF(Feuil1!$B$11:$B$500=$B$4,ROW(Feuil1!$A$11:$A$500)-ROW(Feuil1!$A$11)+1))),ROWS($A$11:A415))),"")</f>
        <v/>
      </c>
      <c r="B415" s="21" t="str">
        <f t="shared" si="6"/>
        <v/>
      </c>
      <c r="C415" s="22" t="str">
        <f>IF(ROWS($C$11:C415)&gt;COUNTIF($B$11:$B$500,$B$4),"",INDEX(Feuil1!$C$11:$C$500,MATCH(ROWS($C$11:C415),Feuil1!$I$11:$I$500,0)))</f>
        <v/>
      </c>
    </row>
    <row r="416" spans="1:3" ht="18.75" x14ac:dyDescent="0.3">
      <c r="A416" s="20" t="str">
        <f t="array" ref="A416">IFERROR(INDEX(Feuil1!$A$11:$A$500,SMALL(IF(Feuil1!$A$11:$A$500&gt;=Feuil3!$B$5,IF(Feuil1!$A$11:$A$500&lt;=Feuil3!$B$6,IF(Feuil1!$B$11:$B$500=$B$4,ROW(Feuil1!$A$11:$A$500)-ROW(Feuil1!$A$11)+1))),ROWS($A$11:A416))),"")</f>
        <v/>
      </c>
      <c r="B416" s="21" t="str">
        <f t="shared" si="6"/>
        <v/>
      </c>
      <c r="C416" s="22" t="str">
        <f>IF(ROWS($C$11:C416)&gt;COUNTIF($B$11:$B$500,$B$4),"",INDEX(Feuil1!$C$11:$C$500,MATCH(ROWS($C$11:C416),Feuil1!$I$11:$I$500,0)))</f>
        <v/>
      </c>
    </row>
    <row r="417" spans="1:3" ht="18.75" x14ac:dyDescent="0.3">
      <c r="A417" s="20" t="str">
        <f t="array" ref="A417">IFERROR(INDEX(Feuil1!$A$11:$A$500,SMALL(IF(Feuil1!$A$11:$A$500&gt;=Feuil3!$B$5,IF(Feuil1!$A$11:$A$500&lt;=Feuil3!$B$6,IF(Feuil1!$B$11:$B$500=$B$4,ROW(Feuil1!$A$11:$A$500)-ROW(Feuil1!$A$11)+1))),ROWS($A$11:A417))),"")</f>
        <v/>
      </c>
      <c r="B417" s="21" t="str">
        <f t="shared" si="6"/>
        <v/>
      </c>
      <c r="C417" s="22" t="str">
        <f>IF(ROWS($C$11:C417)&gt;COUNTIF($B$11:$B$500,$B$4),"",INDEX(Feuil1!$C$11:$C$500,MATCH(ROWS($C$11:C417),Feuil1!$I$11:$I$500,0)))</f>
        <v/>
      </c>
    </row>
    <row r="418" spans="1:3" ht="18.75" x14ac:dyDescent="0.3">
      <c r="A418" s="20" t="str">
        <f t="array" ref="A418">IFERROR(INDEX(Feuil1!$A$11:$A$500,SMALL(IF(Feuil1!$A$11:$A$500&gt;=Feuil3!$B$5,IF(Feuil1!$A$11:$A$500&lt;=Feuil3!$B$6,IF(Feuil1!$B$11:$B$500=$B$4,ROW(Feuil1!$A$11:$A$500)-ROW(Feuil1!$A$11)+1))),ROWS($A$11:A418))),"")</f>
        <v/>
      </c>
      <c r="B418" s="21" t="str">
        <f t="shared" si="6"/>
        <v/>
      </c>
      <c r="C418" s="22" t="str">
        <f>IF(ROWS($C$11:C418)&gt;COUNTIF($B$11:$B$500,$B$4),"",INDEX(Feuil1!$C$11:$C$500,MATCH(ROWS($C$11:C418),Feuil1!$I$11:$I$500,0)))</f>
        <v/>
      </c>
    </row>
    <row r="419" spans="1:3" ht="18.75" x14ac:dyDescent="0.3">
      <c r="A419" s="20" t="str">
        <f t="array" ref="A419">IFERROR(INDEX(Feuil1!$A$11:$A$500,SMALL(IF(Feuil1!$A$11:$A$500&gt;=Feuil3!$B$5,IF(Feuil1!$A$11:$A$500&lt;=Feuil3!$B$6,IF(Feuil1!$B$11:$B$500=$B$4,ROW(Feuil1!$A$11:$A$500)-ROW(Feuil1!$A$11)+1))),ROWS($A$11:A419))),"")</f>
        <v/>
      </c>
      <c r="B419" s="21" t="str">
        <f t="shared" si="6"/>
        <v/>
      </c>
      <c r="C419" s="22" t="str">
        <f>IF(ROWS($C$11:C419)&gt;COUNTIF($B$11:$B$500,$B$4),"",INDEX(Feuil1!$C$11:$C$500,MATCH(ROWS($C$11:C419),Feuil1!$I$11:$I$500,0)))</f>
        <v/>
      </c>
    </row>
    <row r="420" spans="1:3" ht="18.75" x14ac:dyDescent="0.3">
      <c r="A420" s="20" t="str">
        <f t="array" ref="A420">IFERROR(INDEX(Feuil1!$A$11:$A$500,SMALL(IF(Feuil1!$A$11:$A$500&gt;=Feuil3!$B$5,IF(Feuil1!$A$11:$A$500&lt;=Feuil3!$B$6,IF(Feuil1!$B$11:$B$500=$B$4,ROW(Feuil1!$A$11:$A$500)-ROW(Feuil1!$A$11)+1))),ROWS($A$11:A420))),"")</f>
        <v/>
      </c>
      <c r="B420" s="21" t="str">
        <f t="shared" si="6"/>
        <v/>
      </c>
      <c r="C420" s="22" t="str">
        <f>IF(ROWS($C$11:C420)&gt;COUNTIF($B$11:$B$500,$B$4),"",INDEX(Feuil1!$C$11:$C$500,MATCH(ROWS($C$11:C420),Feuil1!$I$11:$I$500,0)))</f>
        <v/>
      </c>
    </row>
    <row r="421" spans="1:3" ht="18.75" x14ac:dyDescent="0.3">
      <c r="A421" s="20" t="str">
        <f t="array" ref="A421">IFERROR(INDEX(Feuil1!$A$11:$A$500,SMALL(IF(Feuil1!$A$11:$A$500&gt;=Feuil3!$B$5,IF(Feuil1!$A$11:$A$500&lt;=Feuil3!$B$6,IF(Feuil1!$B$11:$B$500=$B$4,ROW(Feuil1!$A$11:$A$500)-ROW(Feuil1!$A$11)+1))),ROWS($A$11:A421))),"")</f>
        <v/>
      </c>
      <c r="B421" s="21" t="str">
        <f t="shared" si="6"/>
        <v/>
      </c>
      <c r="C421" s="22" t="str">
        <f>IF(ROWS($C$11:C421)&gt;COUNTIF($B$11:$B$500,$B$4),"",INDEX(Feuil1!$C$11:$C$500,MATCH(ROWS($C$11:C421),Feuil1!$I$11:$I$500,0)))</f>
        <v/>
      </c>
    </row>
    <row r="422" spans="1:3" ht="18.75" x14ac:dyDescent="0.3">
      <c r="A422" s="20" t="str">
        <f t="array" ref="A422">IFERROR(INDEX(Feuil1!$A$11:$A$500,SMALL(IF(Feuil1!$A$11:$A$500&gt;=Feuil3!$B$5,IF(Feuil1!$A$11:$A$500&lt;=Feuil3!$B$6,IF(Feuil1!$B$11:$B$500=$B$4,ROW(Feuil1!$A$11:$A$500)-ROW(Feuil1!$A$11)+1))),ROWS($A$11:A422))),"")</f>
        <v/>
      </c>
      <c r="B422" s="21" t="str">
        <f t="shared" si="6"/>
        <v/>
      </c>
      <c r="C422" s="22" t="str">
        <f>IF(ROWS($C$11:C422)&gt;COUNTIF($B$11:$B$500,$B$4),"",INDEX(Feuil1!$C$11:$C$500,MATCH(ROWS($C$11:C422),Feuil1!$I$11:$I$500,0)))</f>
        <v/>
      </c>
    </row>
    <row r="423" spans="1:3" ht="18.75" x14ac:dyDescent="0.3">
      <c r="A423" s="20" t="str">
        <f t="array" ref="A423">IFERROR(INDEX(Feuil1!$A$11:$A$500,SMALL(IF(Feuil1!$A$11:$A$500&gt;=Feuil3!$B$5,IF(Feuil1!$A$11:$A$500&lt;=Feuil3!$B$6,IF(Feuil1!$B$11:$B$500=$B$4,ROW(Feuil1!$A$11:$A$500)-ROW(Feuil1!$A$11)+1))),ROWS($A$11:A423))),"")</f>
        <v/>
      </c>
      <c r="B423" s="21" t="str">
        <f t="shared" si="6"/>
        <v/>
      </c>
      <c r="C423" s="22" t="str">
        <f>IF(ROWS($C$11:C423)&gt;COUNTIF($B$11:$B$500,$B$4),"",INDEX(Feuil1!$C$11:$C$500,MATCH(ROWS($C$11:C423),Feuil1!$I$11:$I$500,0)))</f>
        <v/>
      </c>
    </row>
    <row r="424" spans="1:3" ht="18.75" x14ac:dyDescent="0.3">
      <c r="A424" s="20" t="str">
        <f t="array" ref="A424">IFERROR(INDEX(Feuil1!$A$11:$A$500,SMALL(IF(Feuil1!$A$11:$A$500&gt;=Feuil3!$B$5,IF(Feuil1!$A$11:$A$500&lt;=Feuil3!$B$6,IF(Feuil1!$B$11:$B$500=$B$4,ROW(Feuil1!$A$11:$A$500)-ROW(Feuil1!$A$11)+1))),ROWS($A$11:A424))),"")</f>
        <v/>
      </c>
      <c r="B424" s="21" t="str">
        <f t="shared" si="6"/>
        <v/>
      </c>
      <c r="C424" s="22" t="str">
        <f>IF(ROWS($C$11:C424)&gt;COUNTIF($B$11:$B$500,$B$4),"",INDEX(Feuil1!$C$11:$C$500,MATCH(ROWS($C$11:C424),Feuil1!$I$11:$I$500,0)))</f>
        <v/>
      </c>
    </row>
    <row r="425" spans="1:3" ht="18.75" x14ac:dyDescent="0.3">
      <c r="A425" s="20" t="str">
        <f t="array" ref="A425">IFERROR(INDEX(Feuil1!$A$11:$A$500,SMALL(IF(Feuil1!$A$11:$A$500&gt;=Feuil3!$B$5,IF(Feuil1!$A$11:$A$500&lt;=Feuil3!$B$6,IF(Feuil1!$B$11:$B$500=$B$4,ROW(Feuil1!$A$11:$A$500)-ROW(Feuil1!$A$11)+1))),ROWS($A$11:A425))),"")</f>
        <v/>
      </c>
      <c r="B425" s="21" t="str">
        <f t="shared" si="6"/>
        <v/>
      </c>
      <c r="C425" s="22" t="str">
        <f>IF(ROWS($C$11:C425)&gt;COUNTIF($B$11:$B$500,$B$4),"",INDEX(Feuil1!$C$11:$C$500,MATCH(ROWS($C$11:C425),Feuil1!$I$11:$I$500,0)))</f>
        <v/>
      </c>
    </row>
    <row r="426" spans="1:3" ht="18.75" x14ac:dyDescent="0.3">
      <c r="A426" s="20" t="str">
        <f t="array" ref="A426">IFERROR(INDEX(Feuil1!$A$11:$A$500,SMALL(IF(Feuil1!$A$11:$A$500&gt;=Feuil3!$B$5,IF(Feuil1!$A$11:$A$500&lt;=Feuil3!$B$6,IF(Feuil1!$B$11:$B$500=$B$4,ROW(Feuil1!$A$11:$A$500)-ROW(Feuil1!$A$11)+1))),ROWS($A$11:A426))),"")</f>
        <v/>
      </c>
      <c r="B426" s="21" t="str">
        <f t="shared" si="6"/>
        <v/>
      </c>
      <c r="C426" s="22" t="str">
        <f>IF(ROWS($C$11:C426)&gt;COUNTIF($B$11:$B$500,$B$4),"",INDEX(Feuil1!$C$11:$C$500,MATCH(ROWS($C$11:C426),Feuil1!$I$11:$I$500,0)))</f>
        <v/>
      </c>
    </row>
    <row r="427" spans="1:3" ht="18.75" x14ac:dyDescent="0.3">
      <c r="A427" s="20" t="str">
        <f t="array" ref="A427">IFERROR(INDEX(Feuil1!$A$11:$A$500,SMALL(IF(Feuil1!$A$11:$A$500&gt;=Feuil3!$B$5,IF(Feuil1!$A$11:$A$500&lt;=Feuil3!$B$6,IF(Feuil1!$B$11:$B$500=$B$4,ROW(Feuil1!$A$11:$A$500)-ROW(Feuil1!$A$11)+1))),ROWS($A$11:A427))),"")</f>
        <v/>
      </c>
      <c r="B427" s="21" t="str">
        <f t="shared" si="6"/>
        <v/>
      </c>
      <c r="C427" s="22" t="str">
        <f>IF(ROWS($C$11:C427)&gt;COUNTIF($B$11:$B$500,$B$4),"",INDEX(Feuil1!$C$11:$C$500,MATCH(ROWS($C$11:C427),Feuil1!$I$11:$I$500,0)))</f>
        <v/>
      </c>
    </row>
    <row r="428" spans="1:3" ht="18.75" x14ac:dyDescent="0.3">
      <c r="A428" s="20" t="str">
        <f t="array" ref="A428">IFERROR(INDEX(Feuil1!$A$11:$A$500,SMALL(IF(Feuil1!$A$11:$A$500&gt;=Feuil3!$B$5,IF(Feuil1!$A$11:$A$500&lt;=Feuil3!$B$6,IF(Feuil1!$B$11:$B$500=$B$4,ROW(Feuil1!$A$11:$A$500)-ROW(Feuil1!$A$11)+1))),ROWS($A$11:A428))),"")</f>
        <v/>
      </c>
      <c r="B428" s="21" t="str">
        <f t="shared" si="6"/>
        <v/>
      </c>
      <c r="C428" s="22" t="str">
        <f>IF(ROWS($C$11:C428)&gt;COUNTIF($B$11:$B$500,$B$4),"",INDEX(Feuil1!$C$11:$C$500,MATCH(ROWS($C$11:C428),Feuil1!$I$11:$I$500,0)))</f>
        <v/>
      </c>
    </row>
    <row r="429" spans="1:3" ht="18.75" x14ac:dyDescent="0.3">
      <c r="A429" s="20" t="str">
        <f t="array" ref="A429">IFERROR(INDEX(Feuil1!$A$11:$A$500,SMALL(IF(Feuil1!$A$11:$A$500&gt;=Feuil3!$B$5,IF(Feuil1!$A$11:$A$500&lt;=Feuil3!$B$6,IF(Feuil1!$B$11:$B$500=$B$4,ROW(Feuil1!$A$11:$A$500)-ROW(Feuil1!$A$11)+1))),ROWS($A$11:A429))),"")</f>
        <v/>
      </c>
      <c r="B429" s="21" t="str">
        <f t="shared" si="6"/>
        <v/>
      </c>
      <c r="C429" s="22" t="str">
        <f>IF(ROWS($C$11:C429)&gt;COUNTIF($B$11:$B$500,$B$4),"",INDEX(Feuil1!$C$11:$C$500,MATCH(ROWS($C$11:C429),Feuil1!$I$11:$I$500,0)))</f>
        <v/>
      </c>
    </row>
    <row r="430" spans="1:3" ht="18.75" x14ac:dyDescent="0.3">
      <c r="A430" s="20" t="str">
        <f t="array" ref="A430">IFERROR(INDEX(Feuil1!$A$11:$A$500,SMALL(IF(Feuil1!$A$11:$A$500&gt;=Feuil3!$B$5,IF(Feuil1!$A$11:$A$500&lt;=Feuil3!$B$6,IF(Feuil1!$B$11:$B$500=$B$4,ROW(Feuil1!$A$11:$A$500)-ROW(Feuil1!$A$11)+1))),ROWS($A$11:A430))),"")</f>
        <v/>
      </c>
      <c r="B430" s="21" t="str">
        <f t="shared" si="6"/>
        <v/>
      </c>
      <c r="C430" s="22" t="str">
        <f>IF(ROWS($C$11:C430)&gt;COUNTIF($B$11:$B$500,$B$4),"",INDEX(Feuil1!$C$11:$C$500,MATCH(ROWS($C$11:C430),Feuil1!$I$11:$I$500,0)))</f>
        <v/>
      </c>
    </row>
    <row r="431" spans="1:3" ht="18.75" x14ac:dyDescent="0.3">
      <c r="A431" s="20" t="str">
        <f t="array" ref="A431">IFERROR(INDEX(Feuil1!$A$11:$A$500,SMALL(IF(Feuil1!$A$11:$A$500&gt;=Feuil3!$B$5,IF(Feuil1!$A$11:$A$500&lt;=Feuil3!$B$6,IF(Feuil1!$B$11:$B$500=$B$4,ROW(Feuil1!$A$11:$A$500)-ROW(Feuil1!$A$11)+1))),ROWS($A$11:A431))),"")</f>
        <v/>
      </c>
      <c r="B431" s="21" t="str">
        <f t="shared" si="6"/>
        <v/>
      </c>
      <c r="C431" s="22" t="str">
        <f>IF(ROWS($C$11:C431)&gt;COUNTIF($B$11:$B$500,$B$4),"",INDEX(Feuil1!$C$11:$C$500,MATCH(ROWS($C$11:C431),Feuil1!$I$11:$I$500,0)))</f>
        <v/>
      </c>
    </row>
    <row r="432" spans="1:3" ht="18.75" x14ac:dyDescent="0.3">
      <c r="A432" s="20" t="str">
        <f t="array" ref="A432">IFERROR(INDEX(Feuil1!$A$11:$A$500,SMALL(IF(Feuil1!$A$11:$A$500&gt;=Feuil3!$B$5,IF(Feuil1!$A$11:$A$500&lt;=Feuil3!$B$6,IF(Feuil1!$B$11:$B$500=$B$4,ROW(Feuil1!$A$11:$A$500)-ROW(Feuil1!$A$11)+1))),ROWS($A$11:A432))),"")</f>
        <v/>
      </c>
      <c r="B432" s="21" t="str">
        <f t="shared" si="6"/>
        <v/>
      </c>
      <c r="C432" s="22" t="str">
        <f>IF(ROWS($C$11:C432)&gt;COUNTIF($B$11:$B$500,$B$4),"",INDEX(Feuil1!$C$11:$C$500,MATCH(ROWS($C$11:C432),Feuil1!$I$11:$I$500,0)))</f>
        <v/>
      </c>
    </row>
    <row r="433" spans="1:3" ht="18.75" x14ac:dyDescent="0.3">
      <c r="A433" s="20" t="str">
        <f t="array" ref="A433">IFERROR(INDEX(Feuil1!$A$11:$A$500,SMALL(IF(Feuil1!$A$11:$A$500&gt;=Feuil3!$B$5,IF(Feuil1!$A$11:$A$500&lt;=Feuil3!$B$6,IF(Feuil1!$B$11:$B$500=$B$4,ROW(Feuil1!$A$11:$A$500)-ROW(Feuil1!$A$11)+1))),ROWS($A$11:A433))),"")</f>
        <v/>
      </c>
      <c r="B433" s="21" t="str">
        <f t="shared" si="6"/>
        <v/>
      </c>
      <c r="C433" s="22" t="str">
        <f>IF(ROWS($C$11:C433)&gt;COUNTIF($B$11:$B$500,$B$4),"",INDEX(Feuil1!$C$11:$C$500,MATCH(ROWS($C$11:C433),Feuil1!$I$11:$I$500,0)))</f>
        <v/>
      </c>
    </row>
    <row r="434" spans="1:3" ht="18.75" x14ac:dyDescent="0.3">
      <c r="A434" s="20" t="str">
        <f t="array" ref="A434">IFERROR(INDEX(Feuil1!$A$11:$A$500,SMALL(IF(Feuil1!$A$11:$A$500&gt;=Feuil3!$B$5,IF(Feuil1!$A$11:$A$500&lt;=Feuil3!$B$6,IF(Feuil1!$B$11:$B$500=$B$4,ROW(Feuil1!$A$11:$A$500)-ROW(Feuil1!$A$11)+1))),ROWS($A$11:A434))),"")</f>
        <v/>
      </c>
      <c r="B434" s="21" t="str">
        <f t="shared" si="6"/>
        <v/>
      </c>
      <c r="C434" s="22" t="str">
        <f>IF(ROWS($C$11:C434)&gt;COUNTIF($B$11:$B$500,$B$4),"",INDEX(Feuil1!$C$11:$C$500,MATCH(ROWS($C$11:C434),Feuil1!$I$11:$I$500,0)))</f>
        <v/>
      </c>
    </row>
    <row r="435" spans="1:3" ht="18.75" x14ac:dyDescent="0.3">
      <c r="A435" s="20" t="str">
        <f t="array" ref="A435">IFERROR(INDEX(Feuil1!$A$11:$A$500,SMALL(IF(Feuil1!$A$11:$A$500&gt;=Feuil3!$B$5,IF(Feuil1!$A$11:$A$500&lt;=Feuil3!$B$6,IF(Feuil1!$B$11:$B$500=$B$4,ROW(Feuil1!$A$11:$A$500)-ROW(Feuil1!$A$11)+1))),ROWS($A$11:A435))),"")</f>
        <v/>
      </c>
      <c r="B435" s="21" t="str">
        <f t="shared" si="6"/>
        <v/>
      </c>
      <c r="C435" s="22" t="str">
        <f>IF(ROWS($C$11:C435)&gt;COUNTIF($B$11:$B$500,$B$4),"",INDEX(Feuil1!$C$11:$C$500,MATCH(ROWS($C$11:C435),Feuil1!$I$11:$I$500,0)))</f>
        <v/>
      </c>
    </row>
    <row r="436" spans="1:3" ht="18.75" x14ac:dyDescent="0.3">
      <c r="A436" s="20" t="str">
        <f t="array" ref="A436">IFERROR(INDEX(Feuil1!$A$11:$A$500,SMALL(IF(Feuil1!$A$11:$A$500&gt;=Feuil3!$B$5,IF(Feuil1!$A$11:$A$500&lt;=Feuil3!$B$6,IF(Feuil1!$B$11:$B$500=$B$4,ROW(Feuil1!$A$11:$A$500)-ROW(Feuil1!$A$11)+1))),ROWS($A$11:A436))),"")</f>
        <v/>
      </c>
      <c r="B436" s="21" t="str">
        <f t="shared" si="6"/>
        <v/>
      </c>
      <c r="C436" s="22" t="str">
        <f>IF(ROWS($C$11:C436)&gt;COUNTIF($B$11:$B$500,$B$4),"",INDEX(Feuil1!$C$11:$C$500,MATCH(ROWS($C$11:C436),Feuil1!$I$11:$I$500,0)))</f>
        <v/>
      </c>
    </row>
    <row r="437" spans="1:3" ht="18.75" x14ac:dyDescent="0.3">
      <c r="A437" s="20" t="str">
        <f t="array" ref="A437">IFERROR(INDEX(Feuil1!$A$11:$A$500,SMALL(IF(Feuil1!$A$11:$A$500&gt;=Feuil3!$B$5,IF(Feuil1!$A$11:$A$500&lt;=Feuil3!$B$6,IF(Feuil1!$B$11:$B$500=$B$4,ROW(Feuil1!$A$11:$A$500)-ROW(Feuil1!$A$11)+1))),ROWS($A$11:A437))),"")</f>
        <v/>
      </c>
      <c r="B437" s="21" t="str">
        <f t="shared" si="6"/>
        <v/>
      </c>
      <c r="C437" s="22" t="str">
        <f>IF(ROWS($C$11:C437)&gt;COUNTIF($B$11:$B$500,$B$4),"",INDEX(Feuil1!$C$11:$C$500,MATCH(ROWS($C$11:C437),Feuil1!$I$11:$I$500,0)))</f>
        <v/>
      </c>
    </row>
    <row r="438" spans="1:3" ht="18.75" x14ac:dyDescent="0.3">
      <c r="A438" s="20" t="str">
        <f t="array" ref="A438">IFERROR(INDEX(Feuil1!$A$11:$A$500,SMALL(IF(Feuil1!$A$11:$A$500&gt;=Feuil3!$B$5,IF(Feuil1!$A$11:$A$500&lt;=Feuil3!$B$6,IF(Feuil1!$B$11:$B$500=$B$4,ROW(Feuil1!$A$11:$A$500)-ROW(Feuil1!$A$11)+1))),ROWS($A$11:A438))),"")</f>
        <v/>
      </c>
      <c r="B438" s="21" t="str">
        <f t="shared" si="6"/>
        <v/>
      </c>
      <c r="C438" s="22" t="str">
        <f>IF(ROWS($C$11:C438)&gt;COUNTIF($B$11:$B$500,$B$4),"",INDEX(Feuil1!$C$11:$C$500,MATCH(ROWS($C$11:C438),Feuil1!$I$11:$I$500,0)))</f>
        <v/>
      </c>
    </row>
    <row r="439" spans="1:3" ht="18.75" x14ac:dyDescent="0.3">
      <c r="A439" s="20" t="str">
        <f t="array" ref="A439">IFERROR(INDEX(Feuil1!$A$11:$A$500,SMALL(IF(Feuil1!$A$11:$A$500&gt;=Feuil3!$B$5,IF(Feuil1!$A$11:$A$500&lt;=Feuil3!$B$6,IF(Feuil1!$B$11:$B$500=$B$4,ROW(Feuil1!$A$11:$A$500)-ROW(Feuil1!$A$11)+1))),ROWS($A$11:A439))),"")</f>
        <v/>
      </c>
      <c r="B439" s="21" t="str">
        <f t="shared" si="6"/>
        <v/>
      </c>
      <c r="C439" s="22" t="str">
        <f>IF(ROWS($C$11:C439)&gt;COUNTIF($B$11:$B$500,$B$4),"",INDEX(Feuil1!$C$11:$C$500,MATCH(ROWS($C$11:C439),Feuil1!$I$11:$I$500,0)))</f>
        <v/>
      </c>
    </row>
    <row r="440" spans="1:3" ht="18.75" x14ac:dyDescent="0.3">
      <c r="A440" s="20" t="str">
        <f t="array" ref="A440">IFERROR(INDEX(Feuil1!$A$11:$A$500,SMALL(IF(Feuil1!$A$11:$A$500&gt;=Feuil3!$B$5,IF(Feuil1!$A$11:$A$500&lt;=Feuil3!$B$6,IF(Feuil1!$B$11:$B$500=$B$4,ROW(Feuil1!$A$11:$A$500)-ROW(Feuil1!$A$11)+1))),ROWS($A$11:A440))),"")</f>
        <v/>
      </c>
      <c r="B440" s="21" t="str">
        <f t="shared" si="6"/>
        <v/>
      </c>
      <c r="C440" s="22" t="str">
        <f>IF(ROWS($C$11:C440)&gt;COUNTIF($B$11:$B$500,$B$4),"",INDEX(Feuil1!$C$11:$C$500,MATCH(ROWS($C$11:C440),Feuil1!$I$11:$I$500,0)))</f>
        <v/>
      </c>
    </row>
    <row r="441" spans="1:3" ht="18.75" x14ac:dyDescent="0.3">
      <c r="A441" s="20" t="str">
        <f t="array" ref="A441">IFERROR(INDEX(Feuil1!$A$11:$A$500,SMALL(IF(Feuil1!$A$11:$A$500&gt;=Feuil3!$B$5,IF(Feuil1!$A$11:$A$500&lt;=Feuil3!$B$6,IF(Feuil1!$B$11:$B$500=$B$4,ROW(Feuil1!$A$11:$A$500)-ROW(Feuil1!$A$11)+1))),ROWS($A$11:A441))),"")</f>
        <v/>
      </c>
      <c r="B441" s="21" t="str">
        <f t="shared" si="6"/>
        <v/>
      </c>
      <c r="C441" s="22" t="str">
        <f>IF(ROWS($C$11:C441)&gt;COUNTIF($B$11:$B$500,$B$4),"",INDEX(Feuil1!$C$11:$C$500,MATCH(ROWS($C$11:C441),Feuil1!$I$11:$I$500,0)))</f>
        <v/>
      </c>
    </row>
    <row r="442" spans="1:3" ht="18.75" x14ac:dyDescent="0.3">
      <c r="A442" s="20" t="str">
        <f t="array" ref="A442">IFERROR(INDEX(Feuil1!$A$11:$A$500,SMALL(IF(Feuil1!$A$11:$A$500&gt;=Feuil3!$B$5,IF(Feuil1!$A$11:$A$500&lt;=Feuil3!$B$6,IF(Feuil1!$B$11:$B$500=$B$4,ROW(Feuil1!$A$11:$A$500)-ROW(Feuil1!$A$11)+1))),ROWS($A$11:A442))),"")</f>
        <v/>
      </c>
      <c r="B442" s="21" t="str">
        <f t="shared" si="6"/>
        <v/>
      </c>
      <c r="C442" s="22" t="str">
        <f>IF(ROWS($C$11:C442)&gt;COUNTIF($B$11:$B$500,$B$4),"",INDEX(Feuil1!$C$11:$C$500,MATCH(ROWS($C$11:C442),Feuil1!$I$11:$I$500,0)))</f>
        <v/>
      </c>
    </row>
    <row r="443" spans="1:3" ht="18.75" x14ac:dyDescent="0.3">
      <c r="A443" s="20" t="str">
        <f t="array" ref="A443">IFERROR(INDEX(Feuil1!$A$11:$A$500,SMALL(IF(Feuil1!$A$11:$A$500&gt;=Feuil3!$B$5,IF(Feuil1!$A$11:$A$500&lt;=Feuil3!$B$6,IF(Feuil1!$B$11:$B$500=$B$4,ROW(Feuil1!$A$11:$A$500)-ROW(Feuil1!$A$11)+1))),ROWS($A$11:A443))),"")</f>
        <v/>
      </c>
      <c r="B443" s="21" t="str">
        <f t="shared" si="6"/>
        <v/>
      </c>
      <c r="C443" s="22" t="str">
        <f>IF(ROWS($C$11:C443)&gt;COUNTIF($B$11:$B$500,$B$4),"",INDEX(Feuil1!$C$11:$C$500,MATCH(ROWS($C$11:C443),Feuil1!$I$11:$I$500,0)))</f>
        <v/>
      </c>
    </row>
    <row r="444" spans="1:3" ht="18.75" x14ac:dyDescent="0.3">
      <c r="A444" s="20" t="str">
        <f t="array" ref="A444">IFERROR(INDEX(Feuil1!$A$11:$A$500,SMALL(IF(Feuil1!$A$11:$A$500&gt;=Feuil3!$B$5,IF(Feuil1!$A$11:$A$500&lt;=Feuil3!$B$6,IF(Feuil1!$B$11:$B$500=$B$4,ROW(Feuil1!$A$11:$A$500)-ROW(Feuil1!$A$11)+1))),ROWS($A$11:A444))),"")</f>
        <v/>
      </c>
      <c r="B444" s="21" t="str">
        <f t="shared" si="6"/>
        <v/>
      </c>
      <c r="C444" s="22" t="str">
        <f>IF(ROWS($C$11:C444)&gt;COUNTIF($B$11:$B$500,$B$4),"",INDEX(Feuil1!$C$11:$C$500,MATCH(ROWS($C$11:C444),Feuil1!$I$11:$I$500,0)))</f>
        <v/>
      </c>
    </row>
    <row r="445" spans="1:3" ht="18.75" x14ac:dyDescent="0.3">
      <c r="A445" s="20" t="str">
        <f t="array" ref="A445">IFERROR(INDEX(Feuil1!$A$11:$A$500,SMALL(IF(Feuil1!$A$11:$A$500&gt;=Feuil3!$B$5,IF(Feuil1!$A$11:$A$500&lt;=Feuil3!$B$6,IF(Feuil1!$B$11:$B$500=$B$4,ROW(Feuil1!$A$11:$A$500)-ROW(Feuil1!$A$11)+1))),ROWS($A$11:A445))),"")</f>
        <v/>
      </c>
      <c r="B445" s="21" t="str">
        <f t="shared" si="6"/>
        <v/>
      </c>
      <c r="C445" s="22" t="str">
        <f>IF(ROWS($C$11:C445)&gt;COUNTIF($B$11:$B$500,$B$4),"",INDEX(Feuil1!$C$11:$C$500,MATCH(ROWS($C$11:C445),Feuil1!$I$11:$I$500,0)))</f>
        <v/>
      </c>
    </row>
    <row r="446" spans="1:3" ht="18.75" x14ac:dyDescent="0.3">
      <c r="A446" s="20" t="str">
        <f t="array" ref="A446">IFERROR(INDEX(Feuil1!$A$11:$A$500,SMALL(IF(Feuil1!$A$11:$A$500&gt;=Feuil3!$B$5,IF(Feuil1!$A$11:$A$500&lt;=Feuil3!$B$6,IF(Feuil1!$B$11:$B$500=$B$4,ROW(Feuil1!$A$11:$A$500)-ROW(Feuil1!$A$11)+1))),ROWS($A$11:A446))),"")</f>
        <v/>
      </c>
      <c r="B446" s="21" t="str">
        <f t="shared" si="6"/>
        <v/>
      </c>
      <c r="C446" s="22" t="str">
        <f>IF(ROWS($C$11:C446)&gt;COUNTIF($B$11:$B$500,$B$4),"",INDEX(Feuil1!$C$11:$C$500,MATCH(ROWS($C$11:C446),Feuil1!$I$11:$I$500,0)))</f>
        <v/>
      </c>
    </row>
    <row r="447" spans="1:3" ht="18.75" x14ac:dyDescent="0.3">
      <c r="A447" s="20" t="str">
        <f t="array" ref="A447">IFERROR(INDEX(Feuil1!$A$11:$A$500,SMALL(IF(Feuil1!$A$11:$A$500&gt;=Feuil3!$B$5,IF(Feuil1!$A$11:$A$500&lt;=Feuil3!$B$6,IF(Feuil1!$B$11:$B$500=$B$4,ROW(Feuil1!$A$11:$A$500)-ROW(Feuil1!$A$11)+1))),ROWS($A$11:A447))),"")</f>
        <v/>
      </c>
      <c r="B447" s="21" t="str">
        <f t="shared" si="6"/>
        <v/>
      </c>
      <c r="C447" s="22" t="str">
        <f>IF(ROWS($C$11:C447)&gt;COUNTIF($B$11:$B$500,$B$4),"",INDEX(Feuil1!$C$11:$C$500,MATCH(ROWS($C$11:C447),Feuil1!$I$11:$I$500,0)))</f>
        <v/>
      </c>
    </row>
    <row r="448" spans="1:3" ht="18.75" x14ac:dyDescent="0.3">
      <c r="A448" s="20" t="str">
        <f t="array" ref="A448">IFERROR(INDEX(Feuil1!$A$11:$A$500,SMALL(IF(Feuil1!$A$11:$A$500&gt;=Feuil3!$B$5,IF(Feuil1!$A$11:$A$500&lt;=Feuil3!$B$6,IF(Feuil1!$B$11:$B$500=$B$4,ROW(Feuil1!$A$11:$A$500)-ROW(Feuil1!$A$11)+1))),ROWS($A$11:A448))),"")</f>
        <v/>
      </c>
      <c r="B448" s="21" t="str">
        <f t="shared" si="6"/>
        <v/>
      </c>
      <c r="C448" s="22" t="str">
        <f>IF(ROWS($C$11:C448)&gt;COUNTIF($B$11:$B$500,$B$4),"",INDEX(Feuil1!$C$11:$C$500,MATCH(ROWS($C$11:C448),Feuil1!$I$11:$I$500,0)))</f>
        <v/>
      </c>
    </row>
    <row r="449" spans="1:3" ht="18.75" x14ac:dyDescent="0.3">
      <c r="A449" s="20" t="str">
        <f t="array" ref="A449">IFERROR(INDEX(Feuil1!$A$11:$A$500,SMALL(IF(Feuil1!$A$11:$A$500&gt;=Feuil3!$B$5,IF(Feuil1!$A$11:$A$500&lt;=Feuil3!$B$6,IF(Feuil1!$B$11:$B$500=$B$4,ROW(Feuil1!$A$11:$A$500)-ROW(Feuil1!$A$11)+1))),ROWS($A$11:A449))),"")</f>
        <v/>
      </c>
      <c r="B449" s="21" t="str">
        <f t="shared" si="6"/>
        <v/>
      </c>
      <c r="C449" s="22" t="str">
        <f>IF(ROWS($C$11:C449)&gt;COUNTIF($B$11:$B$500,$B$4),"",INDEX(Feuil1!$C$11:$C$500,MATCH(ROWS($C$11:C449),Feuil1!$I$11:$I$500,0)))</f>
        <v/>
      </c>
    </row>
    <row r="450" spans="1:3" ht="18.75" x14ac:dyDescent="0.3">
      <c r="A450" s="20" t="str">
        <f t="array" ref="A450">IFERROR(INDEX(Feuil1!$A$11:$A$500,SMALL(IF(Feuil1!$A$11:$A$500&gt;=Feuil3!$B$5,IF(Feuil1!$A$11:$A$500&lt;=Feuil3!$B$6,IF(Feuil1!$B$11:$B$500=$B$4,ROW(Feuil1!$A$11:$A$500)-ROW(Feuil1!$A$11)+1))),ROWS($A$11:A450))),"")</f>
        <v/>
      </c>
      <c r="B450" s="21" t="str">
        <f t="shared" si="6"/>
        <v/>
      </c>
      <c r="C450" s="22" t="str">
        <f>IF(ROWS($C$11:C450)&gt;COUNTIF($B$11:$B$500,$B$4),"",INDEX(Feuil1!$C$11:$C$500,MATCH(ROWS($C$11:C450),Feuil1!$I$11:$I$500,0)))</f>
        <v/>
      </c>
    </row>
    <row r="451" spans="1:3" ht="18.75" x14ac:dyDescent="0.3">
      <c r="A451" s="20" t="str">
        <f t="array" ref="A451">IFERROR(INDEX(Feuil1!$A$11:$A$500,SMALL(IF(Feuil1!$A$11:$A$500&gt;=Feuil3!$B$5,IF(Feuil1!$A$11:$A$500&lt;=Feuil3!$B$6,IF(Feuil1!$B$11:$B$500=$B$4,ROW(Feuil1!$A$11:$A$500)-ROW(Feuil1!$A$11)+1))),ROWS($A$11:A451))),"")</f>
        <v/>
      </c>
      <c r="B451" s="21" t="str">
        <f t="shared" si="6"/>
        <v/>
      </c>
      <c r="C451" s="22" t="str">
        <f>IF(ROWS($C$11:C451)&gt;COUNTIF($B$11:$B$500,$B$4),"",INDEX(Feuil1!$C$11:$C$500,MATCH(ROWS($C$11:C451),Feuil1!$I$11:$I$500,0)))</f>
        <v/>
      </c>
    </row>
    <row r="452" spans="1:3" ht="18.75" x14ac:dyDescent="0.3">
      <c r="A452" s="20" t="str">
        <f t="array" ref="A452">IFERROR(INDEX(Feuil1!$A$11:$A$500,SMALL(IF(Feuil1!$A$11:$A$500&gt;=Feuil3!$B$5,IF(Feuil1!$A$11:$A$500&lt;=Feuil3!$B$6,IF(Feuil1!$B$11:$B$500=$B$4,ROW(Feuil1!$A$11:$A$500)-ROW(Feuil1!$A$11)+1))),ROWS($A$11:A452))),"")</f>
        <v/>
      </c>
      <c r="B452" s="21" t="str">
        <f t="shared" si="6"/>
        <v/>
      </c>
      <c r="C452" s="22" t="str">
        <f>IF(ROWS($C$11:C452)&gt;COUNTIF($B$11:$B$500,$B$4),"",INDEX(Feuil1!$C$11:$C$500,MATCH(ROWS($C$11:C452),Feuil1!$I$11:$I$500,0)))</f>
        <v/>
      </c>
    </row>
    <row r="453" spans="1:3" ht="18.75" x14ac:dyDescent="0.3">
      <c r="A453" s="20" t="str">
        <f t="array" ref="A453">IFERROR(INDEX(Feuil1!$A$11:$A$500,SMALL(IF(Feuil1!$A$11:$A$500&gt;=Feuil3!$B$5,IF(Feuil1!$A$11:$A$500&lt;=Feuil3!$B$6,IF(Feuil1!$B$11:$B$500=$B$4,ROW(Feuil1!$A$11:$A$500)-ROW(Feuil1!$A$11)+1))),ROWS($A$11:A453))),"")</f>
        <v/>
      </c>
      <c r="B453" s="21" t="str">
        <f t="shared" si="6"/>
        <v/>
      </c>
      <c r="C453" s="22" t="str">
        <f>IF(ROWS($C$11:C453)&gt;COUNTIF($B$11:$B$500,$B$4),"",INDEX(Feuil1!$C$11:$C$500,MATCH(ROWS($C$11:C453),Feuil1!$I$11:$I$500,0)))</f>
        <v/>
      </c>
    </row>
    <row r="454" spans="1:3" ht="18.75" x14ac:dyDescent="0.3">
      <c r="A454" s="20" t="str">
        <f t="array" ref="A454">IFERROR(INDEX(Feuil1!$A$11:$A$500,SMALL(IF(Feuil1!$A$11:$A$500&gt;=Feuil3!$B$5,IF(Feuil1!$A$11:$A$500&lt;=Feuil3!$B$6,IF(Feuil1!$B$11:$B$500=$B$4,ROW(Feuil1!$A$11:$A$500)-ROW(Feuil1!$A$11)+1))),ROWS($A$11:A454))),"")</f>
        <v/>
      </c>
      <c r="B454" s="21" t="str">
        <f t="shared" si="6"/>
        <v/>
      </c>
      <c r="C454" s="22" t="str">
        <f>IF(ROWS($C$11:C454)&gt;COUNTIF($B$11:$B$500,$B$4),"",INDEX(Feuil1!$C$11:$C$500,MATCH(ROWS($C$11:C454),Feuil1!$I$11:$I$500,0)))</f>
        <v/>
      </c>
    </row>
    <row r="455" spans="1:3" ht="18.75" x14ac:dyDescent="0.3">
      <c r="A455" s="20" t="str">
        <f t="array" ref="A455">IFERROR(INDEX(Feuil1!$A$11:$A$500,SMALL(IF(Feuil1!$A$11:$A$500&gt;=Feuil3!$B$5,IF(Feuil1!$A$11:$A$500&lt;=Feuil3!$B$6,IF(Feuil1!$B$11:$B$500=$B$4,ROW(Feuil1!$A$11:$A$500)-ROW(Feuil1!$A$11)+1))),ROWS($A$11:A455))),"")</f>
        <v/>
      </c>
      <c r="B455" s="21" t="str">
        <f t="shared" si="6"/>
        <v/>
      </c>
      <c r="C455" s="22" t="str">
        <f>IF(ROWS($C$11:C455)&gt;COUNTIF($B$11:$B$500,$B$4),"",INDEX(Feuil1!$C$11:$C$500,MATCH(ROWS($C$11:C455),Feuil1!$I$11:$I$500,0)))</f>
        <v/>
      </c>
    </row>
    <row r="456" spans="1:3" ht="18.75" x14ac:dyDescent="0.3">
      <c r="A456" s="20" t="str">
        <f t="array" ref="A456">IFERROR(INDEX(Feuil1!$A$11:$A$500,SMALL(IF(Feuil1!$A$11:$A$500&gt;=Feuil3!$B$5,IF(Feuil1!$A$11:$A$500&lt;=Feuil3!$B$6,IF(Feuil1!$B$11:$B$500=$B$4,ROW(Feuil1!$A$11:$A$500)-ROW(Feuil1!$A$11)+1))),ROWS($A$11:A456))),"")</f>
        <v/>
      </c>
      <c r="B456" s="21" t="str">
        <f t="shared" si="6"/>
        <v/>
      </c>
      <c r="C456" s="22" t="str">
        <f>IF(ROWS($C$11:C456)&gt;COUNTIF($B$11:$B$500,$B$4),"",INDEX(Feuil1!$C$11:$C$500,MATCH(ROWS($C$11:C456),Feuil1!$I$11:$I$500,0)))</f>
        <v/>
      </c>
    </row>
    <row r="457" spans="1:3" ht="18.75" x14ac:dyDescent="0.3">
      <c r="A457" s="20" t="str">
        <f t="array" ref="A457">IFERROR(INDEX(Feuil1!$A$11:$A$500,SMALL(IF(Feuil1!$A$11:$A$500&gt;=Feuil3!$B$5,IF(Feuil1!$A$11:$A$500&lt;=Feuil3!$B$6,IF(Feuil1!$B$11:$B$500=$B$4,ROW(Feuil1!$A$11:$A$500)-ROW(Feuil1!$A$11)+1))),ROWS($A$11:A457))),"")</f>
        <v/>
      </c>
      <c r="B457" s="21" t="str">
        <f t="shared" si="6"/>
        <v/>
      </c>
      <c r="C457" s="22" t="str">
        <f>IF(ROWS($C$11:C457)&gt;COUNTIF($B$11:$B$500,$B$4),"",INDEX(Feuil1!$C$11:$C$500,MATCH(ROWS($C$11:C457),Feuil1!$I$11:$I$500,0)))</f>
        <v/>
      </c>
    </row>
    <row r="458" spans="1:3" ht="18.75" x14ac:dyDescent="0.3">
      <c r="A458" s="20" t="str">
        <f t="array" ref="A458">IFERROR(INDEX(Feuil1!$A$11:$A$500,SMALL(IF(Feuil1!$A$11:$A$500&gt;=Feuil3!$B$5,IF(Feuil1!$A$11:$A$500&lt;=Feuil3!$B$6,IF(Feuil1!$B$11:$B$500=$B$4,ROW(Feuil1!$A$11:$A$500)-ROW(Feuil1!$A$11)+1))),ROWS($A$11:A458))),"")</f>
        <v/>
      </c>
      <c r="B458" s="21" t="str">
        <f t="shared" si="6"/>
        <v/>
      </c>
      <c r="C458" s="22" t="str">
        <f>IF(ROWS($C$11:C458)&gt;COUNTIF($B$11:$B$500,$B$4),"",INDEX(Feuil1!$C$11:$C$500,MATCH(ROWS($C$11:C458),Feuil1!$I$11:$I$500,0)))</f>
        <v/>
      </c>
    </row>
    <row r="459" spans="1:3" ht="18.75" x14ac:dyDescent="0.3">
      <c r="A459" s="20" t="str">
        <f t="array" ref="A459">IFERROR(INDEX(Feuil1!$A$11:$A$500,SMALL(IF(Feuil1!$A$11:$A$500&gt;=Feuil3!$B$5,IF(Feuil1!$A$11:$A$500&lt;=Feuil3!$B$6,IF(Feuil1!$B$11:$B$500=$B$4,ROW(Feuil1!$A$11:$A$500)-ROW(Feuil1!$A$11)+1))),ROWS($A$11:A459))),"")</f>
        <v/>
      </c>
      <c r="B459" s="21" t="str">
        <f t="shared" si="6"/>
        <v/>
      </c>
      <c r="C459" s="22" t="str">
        <f>IF(ROWS($C$11:C459)&gt;COUNTIF($B$11:$B$500,$B$4),"",INDEX(Feuil1!$C$11:$C$500,MATCH(ROWS($C$11:C459),Feuil1!$I$11:$I$500,0)))</f>
        <v/>
      </c>
    </row>
    <row r="460" spans="1:3" ht="18.75" x14ac:dyDescent="0.3">
      <c r="A460" s="20" t="str">
        <f t="array" ref="A460">IFERROR(INDEX(Feuil1!$A$11:$A$500,SMALL(IF(Feuil1!$A$11:$A$500&gt;=Feuil3!$B$5,IF(Feuil1!$A$11:$A$500&lt;=Feuil3!$B$6,IF(Feuil1!$B$11:$B$500=$B$4,ROW(Feuil1!$A$11:$A$500)-ROW(Feuil1!$A$11)+1))),ROWS($A$11:A460))),"")</f>
        <v/>
      </c>
      <c r="B460" s="21" t="str">
        <f t="shared" ref="B460:B500" si="7">IF($A460&lt;&gt;"",$B$4,"")</f>
        <v/>
      </c>
      <c r="C460" s="22" t="str">
        <f>IF(ROWS($C$11:C460)&gt;COUNTIF($B$11:$B$500,$B$4),"",INDEX(Feuil1!$C$11:$C$500,MATCH(ROWS($C$11:C460),Feuil1!$I$11:$I$500,0)))</f>
        <v/>
      </c>
    </row>
    <row r="461" spans="1:3" ht="18.75" x14ac:dyDescent="0.3">
      <c r="A461" s="20" t="str">
        <f t="array" ref="A461">IFERROR(INDEX(Feuil1!$A$11:$A$500,SMALL(IF(Feuil1!$A$11:$A$500&gt;=Feuil3!$B$5,IF(Feuil1!$A$11:$A$500&lt;=Feuil3!$B$6,IF(Feuil1!$B$11:$B$500=$B$4,ROW(Feuil1!$A$11:$A$500)-ROW(Feuil1!$A$11)+1))),ROWS($A$11:A461))),"")</f>
        <v/>
      </c>
      <c r="B461" s="21" t="str">
        <f t="shared" si="7"/>
        <v/>
      </c>
      <c r="C461" s="22" t="str">
        <f>IF(ROWS($C$11:C461)&gt;COUNTIF($B$11:$B$500,$B$4),"",INDEX(Feuil1!$C$11:$C$500,MATCH(ROWS($C$11:C461),Feuil1!$I$11:$I$500,0)))</f>
        <v/>
      </c>
    </row>
    <row r="462" spans="1:3" ht="18.75" x14ac:dyDescent="0.3">
      <c r="A462" s="20" t="str">
        <f t="array" ref="A462">IFERROR(INDEX(Feuil1!$A$11:$A$500,SMALL(IF(Feuil1!$A$11:$A$500&gt;=Feuil3!$B$5,IF(Feuil1!$A$11:$A$500&lt;=Feuil3!$B$6,IF(Feuil1!$B$11:$B$500=$B$4,ROW(Feuil1!$A$11:$A$500)-ROW(Feuil1!$A$11)+1))),ROWS($A$11:A462))),"")</f>
        <v/>
      </c>
      <c r="B462" s="21" t="str">
        <f t="shared" si="7"/>
        <v/>
      </c>
      <c r="C462" s="22" t="str">
        <f>IF(ROWS($C$11:C462)&gt;COUNTIF($B$11:$B$500,$B$4),"",INDEX(Feuil1!$C$11:$C$500,MATCH(ROWS($C$11:C462),Feuil1!$I$11:$I$500,0)))</f>
        <v/>
      </c>
    </row>
    <row r="463" spans="1:3" ht="18.75" x14ac:dyDescent="0.3">
      <c r="A463" s="20" t="str">
        <f t="array" ref="A463">IFERROR(INDEX(Feuil1!$A$11:$A$500,SMALL(IF(Feuil1!$A$11:$A$500&gt;=Feuil3!$B$5,IF(Feuil1!$A$11:$A$500&lt;=Feuil3!$B$6,IF(Feuil1!$B$11:$B$500=$B$4,ROW(Feuil1!$A$11:$A$500)-ROW(Feuil1!$A$11)+1))),ROWS($A$11:A463))),"")</f>
        <v/>
      </c>
      <c r="B463" s="21" t="str">
        <f t="shared" si="7"/>
        <v/>
      </c>
      <c r="C463" s="22" t="str">
        <f>IF(ROWS($C$11:C463)&gt;COUNTIF($B$11:$B$500,$B$4),"",INDEX(Feuil1!$C$11:$C$500,MATCH(ROWS($C$11:C463),Feuil1!$I$11:$I$500,0)))</f>
        <v/>
      </c>
    </row>
    <row r="464" spans="1:3" ht="18.75" x14ac:dyDescent="0.3">
      <c r="A464" s="20" t="str">
        <f t="array" ref="A464">IFERROR(INDEX(Feuil1!$A$11:$A$500,SMALL(IF(Feuil1!$A$11:$A$500&gt;=Feuil3!$B$5,IF(Feuil1!$A$11:$A$500&lt;=Feuil3!$B$6,IF(Feuil1!$B$11:$B$500=$B$4,ROW(Feuil1!$A$11:$A$500)-ROW(Feuil1!$A$11)+1))),ROWS($A$11:A464))),"")</f>
        <v/>
      </c>
      <c r="B464" s="21" t="str">
        <f t="shared" si="7"/>
        <v/>
      </c>
      <c r="C464" s="22" t="str">
        <f>IF(ROWS($C$11:C464)&gt;COUNTIF($B$11:$B$500,$B$4),"",INDEX(Feuil1!$C$11:$C$500,MATCH(ROWS($C$11:C464),Feuil1!$I$11:$I$500,0)))</f>
        <v/>
      </c>
    </row>
    <row r="465" spans="1:3" ht="18.75" x14ac:dyDescent="0.3">
      <c r="A465" s="20" t="str">
        <f t="array" ref="A465">IFERROR(INDEX(Feuil1!$A$11:$A$500,SMALL(IF(Feuil1!$A$11:$A$500&gt;=Feuil3!$B$5,IF(Feuil1!$A$11:$A$500&lt;=Feuil3!$B$6,IF(Feuil1!$B$11:$B$500=$B$4,ROW(Feuil1!$A$11:$A$500)-ROW(Feuil1!$A$11)+1))),ROWS($A$11:A465))),"")</f>
        <v/>
      </c>
      <c r="B465" s="21" t="str">
        <f t="shared" si="7"/>
        <v/>
      </c>
      <c r="C465" s="22" t="str">
        <f>IF(ROWS($C$11:C465)&gt;COUNTIF($B$11:$B$500,$B$4),"",INDEX(Feuil1!$C$11:$C$500,MATCH(ROWS($C$11:C465),Feuil1!$I$11:$I$500,0)))</f>
        <v/>
      </c>
    </row>
    <row r="466" spans="1:3" ht="18.75" x14ac:dyDescent="0.3">
      <c r="A466" s="20" t="str">
        <f t="array" ref="A466">IFERROR(INDEX(Feuil1!$A$11:$A$500,SMALL(IF(Feuil1!$A$11:$A$500&gt;=Feuil3!$B$5,IF(Feuil1!$A$11:$A$500&lt;=Feuil3!$B$6,IF(Feuil1!$B$11:$B$500=$B$4,ROW(Feuil1!$A$11:$A$500)-ROW(Feuil1!$A$11)+1))),ROWS($A$11:A466))),"")</f>
        <v/>
      </c>
      <c r="B466" s="21" t="str">
        <f t="shared" si="7"/>
        <v/>
      </c>
      <c r="C466" s="22" t="str">
        <f>IF(ROWS($C$11:C466)&gt;COUNTIF($B$11:$B$500,$B$4),"",INDEX(Feuil1!$C$11:$C$500,MATCH(ROWS($C$11:C466),Feuil1!$I$11:$I$500,0)))</f>
        <v/>
      </c>
    </row>
    <row r="467" spans="1:3" ht="18.75" x14ac:dyDescent="0.3">
      <c r="A467" s="20" t="str">
        <f t="array" ref="A467">IFERROR(INDEX(Feuil1!$A$11:$A$500,SMALL(IF(Feuil1!$A$11:$A$500&gt;=Feuil3!$B$5,IF(Feuil1!$A$11:$A$500&lt;=Feuil3!$B$6,IF(Feuil1!$B$11:$B$500=$B$4,ROW(Feuil1!$A$11:$A$500)-ROW(Feuil1!$A$11)+1))),ROWS($A$11:A467))),"")</f>
        <v/>
      </c>
      <c r="B467" s="21" t="str">
        <f t="shared" si="7"/>
        <v/>
      </c>
      <c r="C467" s="22" t="str">
        <f>IF(ROWS($C$11:C467)&gt;COUNTIF($B$11:$B$500,$B$4),"",INDEX(Feuil1!$C$11:$C$500,MATCH(ROWS($C$11:C467),Feuil1!$I$11:$I$500,0)))</f>
        <v/>
      </c>
    </row>
    <row r="468" spans="1:3" ht="18.75" x14ac:dyDescent="0.3">
      <c r="A468" s="20" t="str">
        <f t="array" ref="A468">IFERROR(INDEX(Feuil1!$A$11:$A$500,SMALL(IF(Feuil1!$A$11:$A$500&gt;=Feuil3!$B$5,IF(Feuil1!$A$11:$A$500&lt;=Feuil3!$B$6,IF(Feuil1!$B$11:$B$500=$B$4,ROW(Feuil1!$A$11:$A$500)-ROW(Feuil1!$A$11)+1))),ROWS($A$11:A468))),"")</f>
        <v/>
      </c>
      <c r="B468" s="21" t="str">
        <f t="shared" si="7"/>
        <v/>
      </c>
      <c r="C468" s="22" t="str">
        <f>IF(ROWS($C$11:C468)&gt;COUNTIF($B$11:$B$500,$B$4),"",INDEX(Feuil1!$C$11:$C$500,MATCH(ROWS($C$11:C468),Feuil1!$I$11:$I$500,0)))</f>
        <v/>
      </c>
    </row>
    <row r="469" spans="1:3" ht="18.75" x14ac:dyDescent="0.3">
      <c r="A469" s="20" t="str">
        <f t="array" ref="A469">IFERROR(INDEX(Feuil1!$A$11:$A$500,SMALL(IF(Feuil1!$A$11:$A$500&gt;=Feuil3!$B$5,IF(Feuil1!$A$11:$A$500&lt;=Feuil3!$B$6,IF(Feuil1!$B$11:$B$500=$B$4,ROW(Feuil1!$A$11:$A$500)-ROW(Feuil1!$A$11)+1))),ROWS($A$11:A469))),"")</f>
        <v/>
      </c>
      <c r="B469" s="21" t="str">
        <f t="shared" si="7"/>
        <v/>
      </c>
      <c r="C469" s="22" t="str">
        <f>IF(ROWS($C$11:C469)&gt;COUNTIF($B$11:$B$500,$B$4),"",INDEX(Feuil1!$C$11:$C$500,MATCH(ROWS($C$11:C469),Feuil1!$I$11:$I$500,0)))</f>
        <v/>
      </c>
    </row>
    <row r="470" spans="1:3" ht="18.75" x14ac:dyDescent="0.3">
      <c r="A470" s="20" t="str">
        <f t="array" ref="A470">IFERROR(INDEX(Feuil1!$A$11:$A$500,SMALL(IF(Feuil1!$A$11:$A$500&gt;=Feuil3!$B$5,IF(Feuil1!$A$11:$A$500&lt;=Feuil3!$B$6,IF(Feuil1!$B$11:$B$500=$B$4,ROW(Feuil1!$A$11:$A$500)-ROW(Feuil1!$A$11)+1))),ROWS($A$11:A470))),"")</f>
        <v/>
      </c>
      <c r="B470" s="21" t="str">
        <f t="shared" si="7"/>
        <v/>
      </c>
      <c r="C470" s="22" t="str">
        <f>IF(ROWS($C$11:C470)&gt;COUNTIF($B$11:$B$500,$B$4),"",INDEX(Feuil1!$C$11:$C$500,MATCH(ROWS($C$11:C470),Feuil1!$I$11:$I$500,0)))</f>
        <v/>
      </c>
    </row>
    <row r="471" spans="1:3" ht="18.75" x14ac:dyDescent="0.3">
      <c r="A471" s="20" t="str">
        <f t="array" ref="A471">IFERROR(INDEX(Feuil1!$A$11:$A$500,SMALL(IF(Feuil1!$A$11:$A$500&gt;=Feuil3!$B$5,IF(Feuil1!$A$11:$A$500&lt;=Feuil3!$B$6,IF(Feuil1!$B$11:$B$500=$B$4,ROW(Feuil1!$A$11:$A$500)-ROW(Feuil1!$A$11)+1))),ROWS($A$11:A471))),"")</f>
        <v/>
      </c>
      <c r="B471" s="21" t="str">
        <f t="shared" si="7"/>
        <v/>
      </c>
      <c r="C471" s="22" t="str">
        <f>IF(ROWS($C$11:C471)&gt;COUNTIF($B$11:$B$500,$B$4),"",INDEX(Feuil1!$C$11:$C$500,MATCH(ROWS($C$11:C471),Feuil1!$I$11:$I$500,0)))</f>
        <v/>
      </c>
    </row>
    <row r="472" spans="1:3" ht="18.75" x14ac:dyDescent="0.3">
      <c r="A472" s="20" t="str">
        <f t="array" ref="A472">IFERROR(INDEX(Feuil1!$A$11:$A$500,SMALL(IF(Feuil1!$A$11:$A$500&gt;=Feuil3!$B$5,IF(Feuil1!$A$11:$A$500&lt;=Feuil3!$B$6,IF(Feuil1!$B$11:$B$500=$B$4,ROW(Feuil1!$A$11:$A$500)-ROW(Feuil1!$A$11)+1))),ROWS($A$11:A472))),"")</f>
        <v/>
      </c>
      <c r="B472" s="21" t="str">
        <f t="shared" si="7"/>
        <v/>
      </c>
      <c r="C472" s="22" t="str">
        <f>IF(ROWS($C$11:C472)&gt;COUNTIF($B$11:$B$500,$B$4),"",INDEX(Feuil1!$C$11:$C$500,MATCH(ROWS($C$11:C472),Feuil1!$I$11:$I$500,0)))</f>
        <v/>
      </c>
    </row>
    <row r="473" spans="1:3" ht="18.75" x14ac:dyDescent="0.3">
      <c r="A473" s="20" t="str">
        <f t="array" ref="A473">IFERROR(INDEX(Feuil1!$A$11:$A$500,SMALL(IF(Feuil1!$A$11:$A$500&gt;=Feuil3!$B$5,IF(Feuil1!$A$11:$A$500&lt;=Feuil3!$B$6,IF(Feuil1!$B$11:$B$500=$B$4,ROW(Feuil1!$A$11:$A$500)-ROW(Feuil1!$A$11)+1))),ROWS($A$11:A473))),"")</f>
        <v/>
      </c>
      <c r="B473" s="21" t="str">
        <f t="shared" si="7"/>
        <v/>
      </c>
      <c r="C473" s="22" t="str">
        <f>IF(ROWS($C$11:C473)&gt;COUNTIF($B$11:$B$500,$B$4),"",INDEX(Feuil1!$C$11:$C$500,MATCH(ROWS($C$11:C473),Feuil1!$I$11:$I$500,0)))</f>
        <v/>
      </c>
    </row>
    <row r="474" spans="1:3" ht="18.75" x14ac:dyDescent="0.3">
      <c r="A474" s="20" t="str">
        <f t="array" ref="A474">IFERROR(INDEX(Feuil1!$A$11:$A$500,SMALL(IF(Feuil1!$A$11:$A$500&gt;=Feuil3!$B$5,IF(Feuil1!$A$11:$A$500&lt;=Feuil3!$B$6,IF(Feuil1!$B$11:$B$500=$B$4,ROW(Feuil1!$A$11:$A$500)-ROW(Feuil1!$A$11)+1))),ROWS($A$11:A474))),"")</f>
        <v/>
      </c>
      <c r="B474" s="21" t="str">
        <f t="shared" si="7"/>
        <v/>
      </c>
      <c r="C474" s="22" t="str">
        <f>IF(ROWS($C$11:C474)&gt;COUNTIF($B$11:$B$500,$B$4),"",INDEX(Feuil1!$C$11:$C$500,MATCH(ROWS($C$11:C474),Feuil1!$I$11:$I$500,0)))</f>
        <v/>
      </c>
    </row>
    <row r="475" spans="1:3" ht="18.75" x14ac:dyDescent="0.3">
      <c r="A475" s="20" t="str">
        <f t="array" ref="A475">IFERROR(INDEX(Feuil1!$A$11:$A$500,SMALL(IF(Feuil1!$A$11:$A$500&gt;=Feuil3!$B$5,IF(Feuil1!$A$11:$A$500&lt;=Feuil3!$B$6,IF(Feuil1!$B$11:$B$500=$B$4,ROW(Feuil1!$A$11:$A$500)-ROW(Feuil1!$A$11)+1))),ROWS($A$11:A475))),"")</f>
        <v/>
      </c>
      <c r="B475" s="21" t="str">
        <f t="shared" si="7"/>
        <v/>
      </c>
      <c r="C475" s="22" t="str">
        <f>IF(ROWS($C$11:C475)&gt;COUNTIF($B$11:$B$500,$B$4),"",INDEX(Feuil1!$C$11:$C$500,MATCH(ROWS($C$11:C475),Feuil1!$I$11:$I$500,0)))</f>
        <v/>
      </c>
    </row>
    <row r="476" spans="1:3" ht="18.75" x14ac:dyDescent="0.3">
      <c r="A476" s="20" t="str">
        <f t="array" ref="A476">IFERROR(INDEX(Feuil1!$A$11:$A$500,SMALL(IF(Feuil1!$A$11:$A$500&gt;=Feuil3!$B$5,IF(Feuil1!$A$11:$A$500&lt;=Feuil3!$B$6,IF(Feuil1!$B$11:$B$500=$B$4,ROW(Feuil1!$A$11:$A$500)-ROW(Feuil1!$A$11)+1))),ROWS($A$11:A476))),"")</f>
        <v/>
      </c>
      <c r="B476" s="21" t="str">
        <f t="shared" si="7"/>
        <v/>
      </c>
      <c r="C476" s="22" t="str">
        <f>IF(ROWS($C$11:C476)&gt;COUNTIF($B$11:$B$500,$B$4),"",INDEX(Feuil1!$C$11:$C$500,MATCH(ROWS($C$11:C476),Feuil1!$I$11:$I$500,0)))</f>
        <v/>
      </c>
    </row>
    <row r="477" spans="1:3" ht="18.75" x14ac:dyDescent="0.3">
      <c r="A477" s="20" t="str">
        <f t="array" ref="A477">IFERROR(INDEX(Feuil1!$A$11:$A$500,SMALL(IF(Feuil1!$A$11:$A$500&gt;=Feuil3!$B$5,IF(Feuil1!$A$11:$A$500&lt;=Feuil3!$B$6,IF(Feuil1!$B$11:$B$500=$B$4,ROW(Feuil1!$A$11:$A$500)-ROW(Feuil1!$A$11)+1))),ROWS($A$11:A477))),"")</f>
        <v/>
      </c>
      <c r="B477" s="21" t="str">
        <f t="shared" si="7"/>
        <v/>
      </c>
      <c r="C477" s="22" t="str">
        <f>IF(ROWS($C$11:C477)&gt;COUNTIF($B$11:$B$500,$B$4),"",INDEX(Feuil1!$C$11:$C$500,MATCH(ROWS($C$11:C477),Feuil1!$I$11:$I$500,0)))</f>
        <v/>
      </c>
    </row>
    <row r="478" spans="1:3" ht="18.75" x14ac:dyDescent="0.3">
      <c r="A478" s="20" t="str">
        <f t="array" ref="A478">IFERROR(INDEX(Feuil1!$A$11:$A$500,SMALL(IF(Feuil1!$A$11:$A$500&gt;=Feuil3!$B$5,IF(Feuil1!$A$11:$A$500&lt;=Feuil3!$B$6,IF(Feuil1!$B$11:$B$500=$B$4,ROW(Feuil1!$A$11:$A$500)-ROW(Feuil1!$A$11)+1))),ROWS($A$11:A478))),"")</f>
        <v/>
      </c>
      <c r="B478" s="21" t="str">
        <f t="shared" si="7"/>
        <v/>
      </c>
      <c r="C478" s="22" t="str">
        <f>IF(ROWS($C$11:C478)&gt;COUNTIF($B$11:$B$500,$B$4),"",INDEX(Feuil1!$C$11:$C$500,MATCH(ROWS($C$11:C478),Feuil1!$I$11:$I$500,0)))</f>
        <v/>
      </c>
    </row>
    <row r="479" spans="1:3" ht="18.75" x14ac:dyDescent="0.3">
      <c r="A479" s="20" t="str">
        <f t="array" ref="A479">IFERROR(INDEX(Feuil1!$A$11:$A$500,SMALL(IF(Feuil1!$A$11:$A$500&gt;=Feuil3!$B$5,IF(Feuil1!$A$11:$A$500&lt;=Feuil3!$B$6,IF(Feuil1!$B$11:$B$500=$B$4,ROW(Feuil1!$A$11:$A$500)-ROW(Feuil1!$A$11)+1))),ROWS($A$11:A479))),"")</f>
        <v/>
      </c>
      <c r="B479" s="21" t="str">
        <f t="shared" si="7"/>
        <v/>
      </c>
      <c r="C479" s="22" t="str">
        <f>IF(ROWS($C$11:C479)&gt;COUNTIF($B$11:$B$500,$B$4),"",INDEX(Feuil1!$C$11:$C$500,MATCH(ROWS($C$11:C479),Feuil1!$I$11:$I$500,0)))</f>
        <v/>
      </c>
    </row>
    <row r="480" spans="1:3" ht="18.75" x14ac:dyDescent="0.3">
      <c r="A480" s="20" t="str">
        <f t="array" ref="A480">IFERROR(INDEX(Feuil1!$A$11:$A$500,SMALL(IF(Feuil1!$A$11:$A$500&gt;=Feuil3!$B$5,IF(Feuil1!$A$11:$A$500&lt;=Feuil3!$B$6,IF(Feuil1!$B$11:$B$500=$B$4,ROW(Feuil1!$A$11:$A$500)-ROW(Feuil1!$A$11)+1))),ROWS($A$11:A480))),"")</f>
        <v/>
      </c>
      <c r="B480" s="21" t="str">
        <f t="shared" si="7"/>
        <v/>
      </c>
      <c r="C480" s="22" t="str">
        <f>IF(ROWS($C$11:C480)&gt;COUNTIF($B$11:$B$500,$B$4),"",INDEX(Feuil1!$C$11:$C$500,MATCH(ROWS($C$11:C480),Feuil1!$I$11:$I$500,0)))</f>
        <v/>
      </c>
    </row>
    <row r="481" spans="1:3" ht="18.75" x14ac:dyDescent="0.3">
      <c r="A481" s="20" t="str">
        <f t="array" ref="A481">IFERROR(INDEX(Feuil1!$A$11:$A$500,SMALL(IF(Feuil1!$A$11:$A$500&gt;=Feuil3!$B$5,IF(Feuil1!$A$11:$A$500&lt;=Feuil3!$B$6,IF(Feuil1!$B$11:$B$500=$B$4,ROW(Feuil1!$A$11:$A$500)-ROW(Feuil1!$A$11)+1))),ROWS($A$11:A481))),"")</f>
        <v/>
      </c>
      <c r="B481" s="21" t="str">
        <f t="shared" si="7"/>
        <v/>
      </c>
      <c r="C481" s="22" t="str">
        <f>IF(ROWS($C$11:C481)&gt;COUNTIF($B$11:$B$500,$B$4),"",INDEX(Feuil1!$C$11:$C$500,MATCH(ROWS($C$11:C481),Feuil1!$I$11:$I$500,0)))</f>
        <v/>
      </c>
    </row>
    <row r="482" spans="1:3" ht="18.75" x14ac:dyDescent="0.3">
      <c r="A482" s="20" t="str">
        <f t="array" ref="A482">IFERROR(INDEX(Feuil1!$A$11:$A$500,SMALL(IF(Feuil1!$A$11:$A$500&gt;=Feuil3!$B$5,IF(Feuil1!$A$11:$A$500&lt;=Feuil3!$B$6,IF(Feuil1!$B$11:$B$500=$B$4,ROW(Feuil1!$A$11:$A$500)-ROW(Feuil1!$A$11)+1))),ROWS($A$11:A482))),"")</f>
        <v/>
      </c>
      <c r="B482" s="21" t="str">
        <f t="shared" si="7"/>
        <v/>
      </c>
      <c r="C482" s="22" t="str">
        <f>IF(ROWS($C$11:C482)&gt;COUNTIF($B$11:$B$500,$B$4),"",INDEX(Feuil1!$C$11:$C$500,MATCH(ROWS($C$11:C482),Feuil1!$I$11:$I$500,0)))</f>
        <v/>
      </c>
    </row>
    <row r="483" spans="1:3" ht="18.75" x14ac:dyDescent="0.3">
      <c r="A483" s="20" t="str">
        <f t="array" ref="A483">IFERROR(INDEX(Feuil1!$A$11:$A$500,SMALL(IF(Feuil1!$A$11:$A$500&gt;=Feuil3!$B$5,IF(Feuil1!$A$11:$A$500&lt;=Feuil3!$B$6,IF(Feuil1!$B$11:$B$500=$B$4,ROW(Feuil1!$A$11:$A$500)-ROW(Feuil1!$A$11)+1))),ROWS($A$11:A483))),"")</f>
        <v/>
      </c>
      <c r="B483" s="21" t="str">
        <f t="shared" si="7"/>
        <v/>
      </c>
      <c r="C483" s="22" t="str">
        <f>IF(ROWS($C$11:C483)&gt;COUNTIF($B$11:$B$500,$B$4),"",INDEX(Feuil1!$C$11:$C$500,MATCH(ROWS($C$11:C483),Feuil1!$I$11:$I$500,0)))</f>
        <v/>
      </c>
    </row>
    <row r="484" spans="1:3" ht="18.75" x14ac:dyDescent="0.3">
      <c r="A484" s="20" t="str">
        <f t="array" ref="A484">IFERROR(INDEX(Feuil1!$A$11:$A$500,SMALL(IF(Feuil1!$A$11:$A$500&gt;=Feuil3!$B$5,IF(Feuil1!$A$11:$A$500&lt;=Feuil3!$B$6,IF(Feuil1!$B$11:$B$500=$B$4,ROW(Feuil1!$A$11:$A$500)-ROW(Feuil1!$A$11)+1))),ROWS($A$11:A484))),"")</f>
        <v/>
      </c>
      <c r="B484" s="21" t="str">
        <f t="shared" si="7"/>
        <v/>
      </c>
      <c r="C484" s="22" t="str">
        <f>IF(ROWS($C$11:C484)&gt;COUNTIF($B$11:$B$500,$B$4),"",INDEX(Feuil1!$C$11:$C$500,MATCH(ROWS($C$11:C484),Feuil1!$I$11:$I$500,0)))</f>
        <v/>
      </c>
    </row>
    <row r="485" spans="1:3" ht="18.75" x14ac:dyDescent="0.3">
      <c r="A485" s="20" t="str">
        <f t="array" ref="A485">IFERROR(INDEX(Feuil1!$A$11:$A$500,SMALL(IF(Feuil1!$A$11:$A$500&gt;=Feuil3!$B$5,IF(Feuil1!$A$11:$A$500&lt;=Feuil3!$B$6,IF(Feuil1!$B$11:$B$500=$B$4,ROW(Feuil1!$A$11:$A$500)-ROW(Feuil1!$A$11)+1))),ROWS($A$11:A485))),"")</f>
        <v/>
      </c>
      <c r="B485" s="21" t="str">
        <f t="shared" si="7"/>
        <v/>
      </c>
      <c r="C485" s="22" t="str">
        <f>IF(ROWS($C$11:C485)&gt;COUNTIF($B$11:$B$500,$B$4),"",INDEX(Feuil1!$C$11:$C$500,MATCH(ROWS($C$11:C485),Feuil1!$I$11:$I$500,0)))</f>
        <v/>
      </c>
    </row>
    <row r="486" spans="1:3" ht="18.75" x14ac:dyDescent="0.3">
      <c r="A486" s="20" t="str">
        <f t="array" ref="A486">IFERROR(INDEX(Feuil1!$A$11:$A$500,SMALL(IF(Feuil1!$A$11:$A$500&gt;=Feuil3!$B$5,IF(Feuil1!$A$11:$A$500&lt;=Feuil3!$B$6,IF(Feuil1!$B$11:$B$500=$B$4,ROW(Feuil1!$A$11:$A$500)-ROW(Feuil1!$A$11)+1))),ROWS($A$11:A486))),"")</f>
        <v/>
      </c>
      <c r="B486" s="21" t="str">
        <f t="shared" si="7"/>
        <v/>
      </c>
      <c r="C486" s="22" t="str">
        <f>IF(ROWS($C$11:C486)&gt;COUNTIF($B$11:$B$500,$B$4),"",INDEX(Feuil1!$C$11:$C$500,MATCH(ROWS($C$11:C486),Feuil1!$I$11:$I$500,0)))</f>
        <v/>
      </c>
    </row>
    <row r="487" spans="1:3" ht="18.75" x14ac:dyDescent="0.3">
      <c r="A487" s="20" t="str">
        <f t="array" ref="A487">IFERROR(INDEX(Feuil1!$A$11:$A$500,SMALL(IF(Feuil1!$A$11:$A$500&gt;=Feuil3!$B$5,IF(Feuil1!$A$11:$A$500&lt;=Feuil3!$B$6,IF(Feuil1!$B$11:$B$500=$B$4,ROW(Feuil1!$A$11:$A$500)-ROW(Feuil1!$A$11)+1))),ROWS($A$11:A487))),"")</f>
        <v/>
      </c>
      <c r="B487" s="21" t="str">
        <f t="shared" si="7"/>
        <v/>
      </c>
      <c r="C487" s="22" t="str">
        <f>IF(ROWS($C$11:C487)&gt;COUNTIF($B$11:$B$500,$B$4),"",INDEX(Feuil1!$C$11:$C$500,MATCH(ROWS($C$11:C487),Feuil1!$I$11:$I$500,0)))</f>
        <v/>
      </c>
    </row>
    <row r="488" spans="1:3" ht="18.75" x14ac:dyDescent="0.3">
      <c r="A488" s="20" t="str">
        <f t="array" ref="A488">IFERROR(INDEX(Feuil1!$A$11:$A$500,SMALL(IF(Feuil1!$A$11:$A$500&gt;=Feuil3!$B$5,IF(Feuil1!$A$11:$A$500&lt;=Feuil3!$B$6,IF(Feuil1!$B$11:$B$500=$B$4,ROW(Feuil1!$A$11:$A$500)-ROW(Feuil1!$A$11)+1))),ROWS($A$11:A488))),"")</f>
        <v/>
      </c>
      <c r="B488" s="21" t="str">
        <f t="shared" si="7"/>
        <v/>
      </c>
      <c r="C488" s="22" t="str">
        <f>IF(ROWS($C$11:C488)&gt;COUNTIF($B$11:$B$500,$B$4),"",INDEX(Feuil1!$C$11:$C$500,MATCH(ROWS($C$11:C488),Feuil1!$I$11:$I$500,0)))</f>
        <v/>
      </c>
    </row>
    <row r="489" spans="1:3" ht="18.75" x14ac:dyDescent="0.3">
      <c r="A489" s="20" t="str">
        <f t="array" ref="A489">IFERROR(INDEX(Feuil1!$A$11:$A$500,SMALL(IF(Feuil1!$A$11:$A$500&gt;=Feuil3!$B$5,IF(Feuil1!$A$11:$A$500&lt;=Feuil3!$B$6,IF(Feuil1!$B$11:$B$500=$B$4,ROW(Feuil1!$A$11:$A$500)-ROW(Feuil1!$A$11)+1))),ROWS($A$11:A489))),"")</f>
        <v/>
      </c>
      <c r="B489" s="21" t="str">
        <f t="shared" si="7"/>
        <v/>
      </c>
      <c r="C489" s="22" t="str">
        <f>IF(ROWS($C$11:C489)&gt;COUNTIF($B$11:$B$500,$B$4),"",INDEX(Feuil1!$C$11:$C$500,MATCH(ROWS($C$11:C489),Feuil1!$I$11:$I$500,0)))</f>
        <v/>
      </c>
    </row>
    <row r="490" spans="1:3" ht="18.75" x14ac:dyDescent="0.3">
      <c r="A490" s="20" t="str">
        <f t="array" ref="A490">IFERROR(INDEX(Feuil1!$A$11:$A$500,SMALL(IF(Feuil1!$A$11:$A$500&gt;=Feuil3!$B$5,IF(Feuil1!$A$11:$A$500&lt;=Feuil3!$B$6,IF(Feuil1!$B$11:$B$500=$B$4,ROW(Feuil1!$A$11:$A$500)-ROW(Feuil1!$A$11)+1))),ROWS($A$11:A490))),"")</f>
        <v/>
      </c>
      <c r="B490" s="21" t="str">
        <f t="shared" si="7"/>
        <v/>
      </c>
      <c r="C490" s="22" t="str">
        <f>IF(ROWS($C$11:C490)&gt;COUNTIF($B$11:$B$500,$B$4),"",INDEX(Feuil1!$C$11:$C$500,MATCH(ROWS($C$11:C490),Feuil1!$I$11:$I$500,0)))</f>
        <v/>
      </c>
    </row>
    <row r="491" spans="1:3" ht="18.75" x14ac:dyDescent="0.3">
      <c r="A491" s="20" t="str">
        <f t="array" ref="A491">IFERROR(INDEX(Feuil1!$A$11:$A$500,SMALL(IF(Feuil1!$A$11:$A$500&gt;=Feuil3!$B$5,IF(Feuil1!$A$11:$A$500&lt;=Feuil3!$B$6,IF(Feuil1!$B$11:$B$500=$B$4,ROW(Feuil1!$A$11:$A$500)-ROW(Feuil1!$A$11)+1))),ROWS($A$11:A491))),"")</f>
        <v/>
      </c>
      <c r="B491" s="21" t="str">
        <f t="shared" si="7"/>
        <v/>
      </c>
      <c r="C491" s="22" t="str">
        <f>IF(ROWS($C$11:C491)&gt;COUNTIF($B$11:$B$500,$B$4),"",INDEX(Feuil1!$C$11:$C$500,MATCH(ROWS($C$11:C491),Feuil1!$I$11:$I$500,0)))</f>
        <v/>
      </c>
    </row>
    <row r="492" spans="1:3" ht="18.75" x14ac:dyDescent="0.3">
      <c r="A492" s="20" t="str">
        <f t="array" ref="A492">IFERROR(INDEX(Feuil1!$A$11:$A$500,SMALL(IF(Feuil1!$A$11:$A$500&gt;=Feuil3!$B$5,IF(Feuil1!$A$11:$A$500&lt;=Feuil3!$B$6,IF(Feuil1!$B$11:$B$500=$B$4,ROW(Feuil1!$A$11:$A$500)-ROW(Feuil1!$A$11)+1))),ROWS($A$11:A492))),"")</f>
        <v/>
      </c>
      <c r="B492" s="21" t="str">
        <f t="shared" si="7"/>
        <v/>
      </c>
      <c r="C492" s="22" t="str">
        <f>IF(ROWS($C$11:C492)&gt;COUNTIF($B$11:$B$500,$B$4),"",INDEX(Feuil1!$C$11:$C$500,MATCH(ROWS($C$11:C492),Feuil1!$I$11:$I$500,0)))</f>
        <v/>
      </c>
    </row>
    <row r="493" spans="1:3" ht="18.75" x14ac:dyDescent="0.3">
      <c r="A493" s="20" t="str">
        <f t="array" ref="A493">IFERROR(INDEX(Feuil1!$A$11:$A$500,SMALL(IF(Feuil1!$A$11:$A$500&gt;=Feuil3!$B$5,IF(Feuil1!$A$11:$A$500&lt;=Feuil3!$B$6,IF(Feuil1!$B$11:$B$500=$B$4,ROW(Feuil1!$A$11:$A$500)-ROW(Feuil1!$A$11)+1))),ROWS($A$11:A493))),"")</f>
        <v/>
      </c>
      <c r="B493" s="21" t="str">
        <f t="shared" si="7"/>
        <v/>
      </c>
      <c r="C493" s="22" t="str">
        <f>IF(ROWS($C$11:C493)&gt;COUNTIF($B$11:$B$500,$B$4),"",INDEX(Feuil1!$C$11:$C$500,MATCH(ROWS($C$11:C493),Feuil1!$I$11:$I$500,0)))</f>
        <v/>
      </c>
    </row>
    <row r="494" spans="1:3" ht="18.75" x14ac:dyDescent="0.3">
      <c r="A494" s="20" t="str">
        <f t="array" ref="A494">IFERROR(INDEX(Feuil1!$A$11:$A$500,SMALL(IF(Feuil1!$A$11:$A$500&gt;=Feuil3!$B$5,IF(Feuil1!$A$11:$A$500&lt;=Feuil3!$B$6,IF(Feuil1!$B$11:$B$500=$B$4,ROW(Feuil1!$A$11:$A$500)-ROW(Feuil1!$A$11)+1))),ROWS($A$11:A494))),"")</f>
        <v/>
      </c>
      <c r="B494" s="21" t="str">
        <f t="shared" si="7"/>
        <v/>
      </c>
      <c r="C494" s="22" t="str">
        <f>IF(ROWS($C$11:C494)&gt;COUNTIF($B$11:$B$500,$B$4),"",INDEX(Feuil1!$C$11:$C$500,MATCH(ROWS($C$11:C494),Feuil1!$I$11:$I$500,0)))</f>
        <v/>
      </c>
    </row>
    <row r="495" spans="1:3" ht="18.75" x14ac:dyDescent="0.3">
      <c r="A495" s="20" t="str">
        <f t="array" ref="A495">IFERROR(INDEX(Feuil1!$A$11:$A$500,SMALL(IF(Feuil1!$A$11:$A$500&gt;=Feuil3!$B$5,IF(Feuil1!$A$11:$A$500&lt;=Feuil3!$B$6,IF(Feuil1!$B$11:$B$500=$B$4,ROW(Feuil1!$A$11:$A$500)-ROW(Feuil1!$A$11)+1))),ROWS($A$11:A495))),"")</f>
        <v/>
      </c>
      <c r="B495" s="21" t="str">
        <f t="shared" si="7"/>
        <v/>
      </c>
      <c r="C495" s="22" t="str">
        <f>IF(ROWS($C$11:C495)&gt;COUNTIF($B$11:$B$500,$B$4),"",INDEX(Feuil1!$C$11:$C$500,MATCH(ROWS($C$11:C495),Feuil1!$I$11:$I$500,0)))</f>
        <v/>
      </c>
    </row>
    <row r="496" spans="1:3" ht="18.75" x14ac:dyDescent="0.3">
      <c r="A496" s="20" t="str">
        <f t="array" ref="A496">IFERROR(INDEX(Feuil1!$A$11:$A$500,SMALL(IF(Feuil1!$A$11:$A$500&gt;=Feuil3!$B$5,IF(Feuil1!$A$11:$A$500&lt;=Feuil3!$B$6,IF(Feuil1!$B$11:$B$500=$B$4,ROW(Feuil1!$A$11:$A$500)-ROW(Feuil1!$A$11)+1))),ROWS($A$11:A496))),"")</f>
        <v/>
      </c>
      <c r="B496" s="21" t="str">
        <f t="shared" si="7"/>
        <v/>
      </c>
      <c r="C496" s="22" t="str">
        <f>IF(ROWS($C$11:C496)&gt;COUNTIF($B$11:$B$500,$B$4),"",INDEX(Feuil1!$C$11:$C$500,MATCH(ROWS($C$11:C496),Feuil1!$I$11:$I$500,0)))</f>
        <v/>
      </c>
    </row>
    <row r="497" spans="1:3" ht="18.75" x14ac:dyDescent="0.3">
      <c r="A497" s="20" t="str">
        <f t="array" ref="A497">IFERROR(INDEX(Feuil1!$A$11:$A$500,SMALL(IF(Feuil1!$A$11:$A$500&gt;=Feuil3!$B$5,IF(Feuil1!$A$11:$A$500&lt;=Feuil3!$B$6,IF(Feuil1!$B$11:$B$500=$B$4,ROW(Feuil1!$A$11:$A$500)-ROW(Feuil1!$A$11)+1))),ROWS($A$11:A497))),"")</f>
        <v/>
      </c>
      <c r="B497" s="21" t="str">
        <f t="shared" si="7"/>
        <v/>
      </c>
      <c r="C497" s="22" t="str">
        <f>IF(ROWS($C$11:C497)&gt;COUNTIF($B$11:$B$500,$B$4),"",INDEX(Feuil1!$C$11:$C$500,MATCH(ROWS($C$11:C497),Feuil1!$I$11:$I$500,0)))</f>
        <v/>
      </c>
    </row>
    <row r="498" spans="1:3" ht="18.75" x14ac:dyDescent="0.3">
      <c r="A498" s="20" t="str">
        <f t="array" ref="A498">IFERROR(INDEX(Feuil1!$A$11:$A$500,SMALL(IF(Feuil1!$A$11:$A$500&gt;=Feuil3!$B$5,IF(Feuil1!$A$11:$A$500&lt;=Feuil3!$B$6,IF(Feuil1!$B$11:$B$500=$B$4,ROW(Feuil1!$A$11:$A$500)-ROW(Feuil1!$A$11)+1))),ROWS($A$11:A498))),"")</f>
        <v/>
      </c>
      <c r="B498" s="21" t="str">
        <f t="shared" si="7"/>
        <v/>
      </c>
      <c r="C498" s="22" t="str">
        <f>IF(ROWS($C$11:C498)&gt;COUNTIF($B$11:$B$500,$B$4),"",INDEX(Feuil1!$C$11:$C$500,MATCH(ROWS($C$11:C498),Feuil1!$I$11:$I$500,0)))</f>
        <v/>
      </c>
    </row>
    <row r="499" spans="1:3" ht="18.75" x14ac:dyDescent="0.3">
      <c r="A499" s="20" t="str">
        <f t="array" ref="A499">IFERROR(INDEX(Feuil1!$A$11:$A$500,SMALL(IF(Feuil1!$A$11:$A$500&gt;=Feuil3!$B$5,IF(Feuil1!$A$11:$A$500&lt;=Feuil3!$B$6,IF(Feuil1!$B$11:$B$500=$B$4,ROW(Feuil1!$A$11:$A$500)-ROW(Feuil1!$A$11)+1))),ROWS($A$11:A499))),"")</f>
        <v/>
      </c>
      <c r="B499" s="21" t="str">
        <f t="shared" si="7"/>
        <v/>
      </c>
      <c r="C499" s="22" t="str">
        <f>IF(ROWS($C$11:C499)&gt;COUNTIF($B$11:$B$500,$B$4),"",INDEX(Feuil1!$C$11:$C$500,MATCH(ROWS($C$11:C499),Feuil1!$I$11:$I$500,0)))</f>
        <v/>
      </c>
    </row>
    <row r="500" spans="1:3" ht="18.75" x14ac:dyDescent="0.3">
      <c r="A500" s="20" t="str">
        <f t="array" ref="A500">IFERROR(INDEX(Feuil1!$A$11:$A$500,SMALL(IF(Feuil1!$A$11:$A$500&gt;=Feuil3!$B$5,IF(Feuil1!$A$11:$A$500&lt;=Feuil3!$B$6,IF(Feuil1!$B$11:$B$500=$B$4,ROW(Feuil1!$A$11:$A$500)-ROW(Feuil1!$A$11)+1))),ROWS($A$11:A500))),"")</f>
        <v/>
      </c>
      <c r="B500" s="21" t="str">
        <f t="shared" si="7"/>
        <v/>
      </c>
      <c r="C500" s="22" t="str">
        <f>IF(ROWS($C$11:C500)&gt;COUNTIF($B$11:$B$500,$B$4),"",INDEX(Feuil1!$C$11:$C$500,MATCH(ROWS($C$11:C500),Feuil1!$I$11:$I$500,0)))</f>
        <v/>
      </c>
    </row>
  </sheetData>
  <mergeCells count="4">
    <mergeCell ref="G5:G6"/>
    <mergeCell ref="A5:A6"/>
    <mergeCell ref="E11:F11"/>
    <mergeCell ref="E10:F10"/>
  </mergeCells>
  <conditionalFormatting sqref="A5:A6">
    <cfRule type="expression" dxfId="1" priority="2">
      <formula>LEN($A$5)&gt;8</formula>
    </cfRule>
  </conditionalFormatting>
  <conditionalFormatting sqref="A11:C500">
    <cfRule type="expression" dxfId="0" priority="1">
      <formula>LEN($A11)&gt;4</formula>
    </cfRule>
  </conditionalFormatting>
  <dataValidations count="3">
    <dataValidation type="list" allowBlank="1" showInputMessage="1" showErrorMessage="1" sqref="B4">
      <formula1>mynames</formula1>
    </dataValidation>
    <dataValidation type="list" allowBlank="1" showInputMessage="1" showErrorMessage="1" sqref="B5:B6">
      <formula1>dates</formula1>
    </dataValidation>
    <dataValidation type="custom" allowBlank="1" showInputMessage="1" showErrorMessage="1" sqref="A11:C500">
      <formula1>CHAR(156)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00"/>
  <sheetViews>
    <sheetView rightToLeft="1" workbookViewId="0">
      <selection activeCell="A2" sqref="A2:A500"/>
    </sheetView>
  </sheetViews>
  <sheetFormatPr defaultRowHeight="15" x14ac:dyDescent="0.25"/>
  <sheetData>
    <row r="2" spans="1:10" ht="18.75" x14ac:dyDescent="0.3">
      <c r="A2" s="4" t="str">
        <f>IF(Feuil1!B11&lt;&gt;"",Feuil1!B11,"")</f>
        <v>سالم</v>
      </c>
      <c r="C2" t="str">
        <f>IF(COUNTIF($A$2:A2,A2)=1,A2,"")</f>
        <v>سالم</v>
      </c>
      <c r="E2" t="str">
        <f>IF(ROWS($E$2:E2)&gt;COUNTA($C$2:$C$500)-COUNTBLANK($C$2:$C$500),"",INDEX($C$2:$C$500,SMALL(IF($C$2:$C$500&lt;&gt;"",ROW($C$2:$C$500)-ROW($C$2)+1),ROWS($E$2:E2))))</f>
        <v>سالم</v>
      </c>
      <c r="G2" t="str">
        <f t="array" ref="G2">$E$2:INDEX($E$2:$E$500,COUNTIF($E$2:$E$500,"?*"))</f>
        <v>سالم</v>
      </c>
      <c r="J2">
        <f>COUNTA($E$2:$E$500)</f>
        <v>499</v>
      </c>
    </row>
    <row r="3" spans="1:10" ht="18.75" x14ac:dyDescent="0.3">
      <c r="A3" s="4" t="str">
        <f>IF(Feuil1!B12&lt;&gt;"",Feuil1!B12,"")</f>
        <v>عماد</v>
      </c>
      <c r="C3" t="str">
        <f>IF(COUNTIF($A$2:A3,A3)=1,A3,"")</f>
        <v>عماد</v>
      </c>
      <c r="E3" t="str">
        <f t="array" ref="E3">IF(ROWS($E$2:E3)&gt;COUNTA($C$2:$C$500)-COUNTBLANK($C$2:$C$500),"",INDEX($C$2:$C$500,SMALL(IF($C$2:$C$500&lt;&gt;"",ROW($C$2:$C$500)-ROW($C$2)+1),ROWS($E$2:E3))))</f>
        <v>عماد</v>
      </c>
      <c r="G3" t="str">
        <f t="array" ref="G3">$E$2:INDEX(E3:E501,COUNTIF($E$2:$E$500,"?*"))</f>
        <v>سالم</v>
      </c>
      <c r="J3">
        <f>COUNTIF($E$2:$E$500,"?*")</f>
        <v>9</v>
      </c>
    </row>
    <row r="4" spans="1:10" ht="18.75" x14ac:dyDescent="0.3">
      <c r="A4" s="4" t="str">
        <f>IF(Feuil1!B13&lt;&gt;"",Feuil1!B13,"")</f>
        <v>رابح</v>
      </c>
      <c r="C4" t="str">
        <f>IF(COUNTIF($A$2:A4,A4)=1,A4,"")</f>
        <v>رابح</v>
      </c>
      <c r="E4" t="str">
        <f t="array" ref="E4">IF(ROWS($E$2:E4)&gt;COUNTA($C$2:$C$500)-COUNTBLANK($C$2:$C$500),"",INDEX($C$2:$C$500,SMALL(IF($C$2:$C$500&lt;&gt;"",ROW($C$2:$C$500)-ROW($C$2)+1),ROWS($E$2:E4))))</f>
        <v>رابح</v>
      </c>
      <c r="G4" t="str">
        <f t="array" ref="G4">$E$2:INDEX(E4:E502,COUNTIF($E$2:$E$500,"?*"))</f>
        <v>سالم</v>
      </c>
    </row>
    <row r="5" spans="1:10" ht="18.75" x14ac:dyDescent="0.3">
      <c r="A5" s="4" t="str">
        <f>IF(Feuil1!B14&lt;&gt;"",Feuil1!B14,"")</f>
        <v>سالم</v>
      </c>
      <c r="C5" t="str">
        <f>IF(COUNTIF($A$2:A5,A5)=1,A5,"")</f>
        <v/>
      </c>
      <c r="E5" t="str">
        <f t="array" ref="E5">IF(ROWS($E$2:E5)&gt;COUNTA($C$2:$C$500)-COUNTBLANK($C$2:$C$500),"",INDEX($C$2:$C$500,SMALL(IF($C$2:$C$500&lt;&gt;"",ROW($C$2:$C$500)-ROW($C$2)+1),ROWS($E$2:E5))))</f>
        <v>حليم</v>
      </c>
      <c r="G5" t="str">
        <f t="array" ref="G5">$E$2:INDEX(E5:E503,COUNTIF($E$2:$E$500,"?*"))</f>
        <v>سالم</v>
      </c>
    </row>
    <row r="6" spans="1:10" ht="18.75" x14ac:dyDescent="0.3">
      <c r="A6" s="4" t="str">
        <f>IF(Feuil1!B15&lt;&gt;"",Feuil1!B15,"")</f>
        <v>حليم</v>
      </c>
      <c r="C6" t="str">
        <f>IF(COUNTIF($A$2:A6,A6)=1,A6,"")</f>
        <v>حليم</v>
      </c>
      <c r="E6" t="str">
        <f t="array" ref="E6">IF(ROWS($E$2:E6)&gt;COUNTA($C$2:$C$500)-COUNTBLANK($C$2:$C$500),"",INDEX($C$2:$C$500,SMALL(IF($C$2:$C$500&lt;&gt;"",ROW($C$2:$C$500)-ROW($C$2)+1),ROWS($E$2:E6))))</f>
        <v>زكي</v>
      </c>
      <c r="G6" t="str">
        <f t="array" ref="G6">$E$2:INDEX(E6:E504,COUNTIF($E$2:$E$500,"?*"))</f>
        <v>سالم</v>
      </c>
    </row>
    <row r="7" spans="1:10" ht="18.75" x14ac:dyDescent="0.3">
      <c r="A7" s="4" t="str">
        <f>IF(Feuil1!B16&lt;&gt;"",Feuil1!B16,"")</f>
        <v>زكي</v>
      </c>
      <c r="C7" t="str">
        <f>IF(COUNTIF($A$2:A7,A7)=1,A7,"")</f>
        <v>زكي</v>
      </c>
      <c r="E7" t="str">
        <f t="array" ref="E7">IF(ROWS($E$2:E7)&gt;COUNTA($C$2:$C$500)-COUNTBLANK($C$2:$C$500),"",INDEX($C$2:$C$500,SMALL(IF($C$2:$C$500&lt;&gt;"",ROW($C$2:$C$500)-ROW($C$2)+1),ROWS($E$2:E7))))</f>
        <v>فيصل</v>
      </c>
      <c r="G7" t="str">
        <f t="array" ref="G7">$E$2:INDEX(E7:E505,COUNTIF($E$2:$E$500,"?*"))</f>
        <v>سالم</v>
      </c>
    </row>
    <row r="8" spans="1:10" ht="18.75" x14ac:dyDescent="0.3">
      <c r="A8" s="4" t="str">
        <f>IF(Feuil1!B17&lt;&gt;"",Feuil1!B17,"")</f>
        <v>سالم</v>
      </c>
      <c r="C8" t="str">
        <f>IF(COUNTIF($A$2:A8,A8)=1,A8,"")</f>
        <v/>
      </c>
      <c r="E8" t="str">
        <f t="array" ref="E8">IF(ROWS($E$2:E8)&gt;COUNTA($C$2:$C$500)-COUNTBLANK($C$2:$C$500),"",INDEX($C$2:$C$500,SMALL(IF($C$2:$C$500&lt;&gt;"",ROW($C$2:$C$500)-ROW($C$2)+1),ROWS($E$2:E8))))</f>
        <v>رضا</v>
      </c>
      <c r="G8" t="str">
        <f t="array" ref="G8">$E$2:INDEX(E8:E506,COUNTIF($E$2:$E$500,"?*"))</f>
        <v>سالم</v>
      </c>
    </row>
    <row r="9" spans="1:10" ht="18.75" x14ac:dyDescent="0.3">
      <c r="A9" s="4" t="str">
        <f>IF(Feuil1!B18&lt;&gt;"",Feuil1!B18,"")</f>
        <v>حليم</v>
      </c>
      <c r="C9" t="str">
        <f>IF(COUNTIF($A$2:A9,A9)=1,A9,"")</f>
        <v/>
      </c>
      <c r="E9" t="str">
        <f t="array" ref="E9">IF(ROWS($E$2:E9)&gt;COUNTA($C$2:$C$500)-COUNTBLANK($C$2:$C$500),"",INDEX($C$2:$C$500,SMALL(IF($C$2:$C$500&lt;&gt;"",ROW($C$2:$C$500)-ROW($C$2)+1),ROWS($E$2:E9))))</f>
        <v>سمير</v>
      </c>
    </row>
    <row r="10" spans="1:10" ht="18.75" x14ac:dyDescent="0.3">
      <c r="A10" s="4" t="str">
        <f>IF(Feuil1!B19&lt;&gt;"",Feuil1!B19,"")</f>
        <v>عماد</v>
      </c>
      <c r="C10" t="str">
        <f>IF(COUNTIF($A$2:A10,A10)=1,A10,"")</f>
        <v/>
      </c>
      <c r="E10" t="str">
        <f t="array" ref="E10">IF(ROWS($E$2:E10)&gt;COUNTA($C$2:$C$500)-COUNTBLANK($C$2:$C$500),"",INDEX($C$2:$C$500,SMALL(IF($C$2:$C$500&lt;&gt;"",ROW($C$2:$C$500)-ROW($C$2)+1),ROWS($E$2:E10))))</f>
        <v>سليم</v>
      </c>
    </row>
    <row r="11" spans="1:10" ht="18.75" x14ac:dyDescent="0.3">
      <c r="A11" s="4" t="str">
        <f>IF(Feuil1!B20&lt;&gt;"",Feuil1!B20,"")</f>
        <v>سالم</v>
      </c>
      <c r="C11" t="str">
        <f>IF(COUNTIF($A$2:A11,A11)=1,A11,"")</f>
        <v/>
      </c>
      <c r="E11" t="str">
        <f t="array" ref="E11">IF(ROWS($E$2:E11)&gt;COUNTA($C$2:$C$500)-COUNTBLANK($C$2:$C$500),"",INDEX($C$2:$C$500,SMALL(IF($C$2:$C$500&lt;&gt;"",ROW($C$2:$C$500)-ROW($C$2)+1),ROWS($E$2:E11))))</f>
        <v/>
      </c>
    </row>
    <row r="12" spans="1:10" ht="18.75" x14ac:dyDescent="0.3">
      <c r="A12" s="4" t="str">
        <f>IF(Feuil1!B21&lt;&gt;"",Feuil1!B21,"")</f>
        <v>فيصل</v>
      </c>
      <c r="C12" t="str">
        <f>IF(COUNTIF($A$2:A12,A12)=1,A12,"")</f>
        <v>فيصل</v>
      </c>
      <c r="E12" t="str">
        <f t="array" ref="E12">IF(ROWS($E$2:E12)&gt;COUNTA($C$2:$C$500)-COUNTBLANK($C$2:$C$500),"",INDEX($C$2:$C$500,SMALL(IF($C$2:$C$500&lt;&gt;"",ROW($C$2:$C$500)-ROW($C$2)+1),ROWS($E$2:E12))))</f>
        <v/>
      </c>
    </row>
    <row r="13" spans="1:10" ht="18.75" x14ac:dyDescent="0.3">
      <c r="A13" s="4" t="str">
        <f>IF(Feuil1!B22&lt;&gt;"",Feuil1!B22,"")</f>
        <v>رابح</v>
      </c>
      <c r="C13" t="str">
        <f>IF(COUNTIF($A$2:A13,A13)=1,A13,"")</f>
        <v/>
      </c>
      <c r="E13" t="str">
        <f t="array" ref="E13">IF(ROWS($E$2:E13)&gt;COUNTA($C$2:$C$500)-COUNTBLANK($C$2:$C$500),"",INDEX($C$2:$C$500,SMALL(IF($C$2:$C$500&lt;&gt;"",ROW($C$2:$C$500)-ROW($C$2)+1),ROWS($E$2:E13))))</f>
        <v/>
      </c>
    </row>
    <row r="14" spans="1:10" ht="18.75" x14ac:dyDescent="0.3">
      <c r="A14" s="4" t="str">
        <f>IF(Feuil1!B23&lt;&gt;"",Feuil1!B23,"")</f>
        <v>سالم</v>
      </c>
      <c r="C14" t="str">
        <f>IF(COUNTIF($A$2:A14,A14)=1,A14,"")</f>
        <v/>
      </c>
      <c r="E14" t="str">
        <f t="array" ref="E14">IF(ROWS($E$2:E14)&gt;COUNTA($C$2:$C$500)-COUNTBLANK($C$2:$C$500),"",INDEX($C$2:$C$500,SMALL(IF($C$2:$C$500&lt;&gt;"",ROW($C$2:$C$500)-ROW($C$2)+1),ROWS($E$2:E14))))</f>
        <v/>
      </c>
    </row>
    <row r="15" spans="1:10" ht="18.75" x14ac:dyDescent="0.3">
      <c r="A15" s="4" t="str">
        <f>IF(Feuil1!B24&lt;&gt;"",Feuil1!B24,"")</f>
        <v>رضا</v>
      </c>
      <c r="C15" t="str">
        <f>IF(COUNTIF($A$2:A15,A15)=1,A15,"")</f>
        <v>رضا</v>
      </c>
      <c r="E15" t="str">
        <f t="array" ref="E15">IF(ROWS($E$2:E15)&gt;COUNTA($C$2:$C$500)-COUNTBLANK($C$2:$C$500),"",INDEX($C$2:$C$500,SMALL(IF($C$2:$C$500&lt;&gt;"",ROW($C$2:$C$500)-ROW($C$2)+1),ROWS($E$2:E15))))</f>
        <v/>
      </c>
    </row>
    <row r="16" spans="1:10" ht="18.75" x14ac:dyDescent="0.3">
      <c r="A16" s="4" t="str">
        <f>IF(Feuil1!B25&lt;&gt;"",Feuil1!B25,"")</f>
        <v>سمير</v>
      </c>
      <c r="C16" t="str">
        <f>IF(COUNTIF($A$2:A16,A16)=1,A16,"")</f>
        <v>سمير</v>
      </c>
      <c r="E16" t="str">
        <f t="array" ref="E16">IF(ROWS($E$2:E16)&gt;COUNTA($C$2:$C$500)-COUNTBLANK($C$2:$C$500),"",INDEX($C$2:$C$500,SMALL(IF($C$2:$C$500&lt;&gt;"",ROW($C$2:$C$500)-ROW($C$2)+1),ROWS($E$2:E16))))</f>
        <v/>
      </c>
    </row>
    <row r="17" spans="1:5" ht="18.75" x14ac:dyDescent="0.3">
      <c r="A17" s="4" t="str">
        <f>IF(Feuil1!B26&lt;&gt;"",Feuil1!B26,"")</f>
        <v>سالم</v>
      </c>
      <c r="C17" t="str">
        <f>IF(COUNTIF($A$2:A17,A17)=1,A17,"")</f>
        <v/>
      </c>
      <c r="E17" t="str">
        <f t="array" ref="E17">IF(ROWS($E$2:E17)&gt;COUNTA($C$2:$C$500)-COUNTBLANK($C$2:$C$500),"",INDEX($C$2:$C$500,SMALL(IF($C$2:$C$500&lt;&gt;"",ROW($C$2:$C$500)-ROW($C$2)+1),ROWS($E$2:E17))))</f>
        <v/>
      </c>
    </row>
    <row r="18" spans="1:5" ht="18.75" x14ac:dyDescent="0.3">
      <c r="A18" s="4" t="str">
        <f>IF(Feuil1!B27&lt;&gt;"",Feuil1!B27,"")</f>
        <v>سمير</v>
      </c>
      <c r="C18" t="str">
        <f>IF(COUNTIF($A$2:A18,A18)=1,A18,"")</f>
        <v/>
      </c>
      <c r="E18" t="str">
        <f t="array" ref="E18">IF(ROWS($E$2:E18)&gt;COUNTA($C$2:$C$500)-COUNTBLANK($C$2:$C$500),"",INDEX($C$2:$C$500,SMALL(IF($C$2:$C$500&lt;&gt;"",ROW($C$2:$C$500)-ROW($C$2)+1),ROWS($E$2:E18))))</f>
        <v/>
      </c>
    </row>
    <row r="19" spans="1:5" ht="18.75" x14ac:dyDescent="0.3">
      <c r="A19" s="4" t="str">
        <f>IF(Feuil1!B28&lt;&gt;"",Feuil1!B28,"")</f>
        <v>سليم</v>
      </c>
      <c r="C19" t="str">
        <f>IF(COUNTIF($A$2:A19,A19)=1,A19,"")</f>
        <v>سليم</v>
      </c>
      <c r="E19" t="str">
        <f t="array" ref="E19">IF(ROWS($E$2:E19)&gt;COUNTA($C$2:$C$500)-COUNTBLANK($C$2:$C$500),"",INDEX($C$2:$C$500,SMALL(IF($C$2:$C$500&lt;&gt;"",ROW($C$2:$C$500)-ROW($C$2)+1),ROWS($E$2:E19))))</f>
        <v/>
      </c>
    </row>
    <row r="20" spans="1:5" ht="18.75" x14ac:dyDescent="0.3">
      <c r="A20" s="4" t="str">
        <f>IF(Feuil1!B29&lt;&gt;"",Feuil1!B29,"")</f>
        <v/>
      </c>
      <c r="C20" t="str">
        <f>IF(COUNTIF($A$2:A20,A20)=1,A20,"")</f>
        <v/>
      </c>
      <c r="E20" t="str">
        <f t="array" ref="E20">IF(ROWS($E$2:E20)&gt;COUNTA($C$2:$C$500)-COUNTBLANK($C$2:$C$500),"",INDEX($C$2:$C$500,SMALL(IF($C$2:$C$500&lt;&gt;"",ROW($C$2:$C$500)-ROW($C$2)+1),ROWS($E$2:E20))))</f>
        <v/>
      </c>
    </row>
    <row r="21" spans="1:5" ht="18.75" x14ac:dyDescent="0.3">
      <c r="A21" s="4" t="str">
        <f>IF(Feuil1!B30&lt;&gt;"",Feuil1!B30,"")</f>
        <v/>
      </c>
      <c r="C21" t="str">
        <f>IF(COUNTIF($A$2:A21,A21)=1,A21,"")</f>
        <v/>
      </c>
      <c r="E21" t="str">
        <f t="array" ref="E21">IF(ROWS($E$2:E21)&gt;COUNTA($C$2:$C$500)-COUNTBLANK($C$2:$C$500),"",INDEX($C$2:$C$500,SMALL(IF($C$2:$C$500&lt;&gt;"",ROW($C$2:$C$500)-ROW($C$2)+1),ROWS($E$2:E21))))</f>
        <v/>
      </c>
    </row>
    <row r="22" spans="1:5" ht="18.75" x14ac:dyDescent="0.3">
      <c r="A22" s="4" t="str">
        <f>IF(Feuil1!B31&lt;&gt;"",Feuil1!B31,"")</f>
        <v/>
      </c>
      <c r="C22" t="str">
        <f>IF(COUNTIF($A$2:A22,A22)=1,A22,"")</f>
        <v/>
      </c>
      <c r="E22" t="str">
        <f t="array" ref="E22">IF(ROWS($E$2:E22)&gt;COUNTA($C$2:$C$500)-COUNTBLANK($C$2:$C$500),"",INDEX($C$2:$C$500,SMALL(IF($C$2:$C$500&lt;&gt;"",ROW($C$2:$C$500)-ROW($C$2)+1),ROWS($E$2:E22))))</f>
        <v/>
      </c>
    </row>
    <row r="23" spans="1:5" ht="18.75" x14ac:dyDescent="0.3">
      <c r="A23" s="4" t="str">
        <f>IF(Feuil1!B32&lt;&gt;"",Feuil1!B32,"")</f>
        <v/>
      </c>
      <c r="C23" t="str">
        <f>IF(COUNTIF($A$2:A23,A23)=1,A23,"")</f>
        <v/>
      </c>
      <c r="E23" t="str">
        <f t="array" ref="E23">IF(ROWS($E$2:E23)&gt;COUNTA($C$2:$C$500)-COUNTBLANK($C$2:$C$500),"",INDEX($C$2:$C$500,SMALL(IF($C$2:$C$500&lt;&gt;"",ROW($C$2:$C$500)-ROW($C$2)+1),ROWS($E$2:E23))))</f>
        <v/>
      </c>
    </row>
    <row r="24" spans="1:5" ht="18.75" x14ac:dyDescent="0.3">
      <c r="A24" s="4" t="str">
        <f>IF(Feuil1!B33&lt;&gt;"",Feuil1!B33,"")</f>
        <v/>
      </c>
      <c r="C24" t="str">
        <f>IF(COUNTIF($A$2:A24,A24)=1,A24,"")</f>
        <v/>
      </c>
      <c r="E24" t="str">
        <f t="array" ref="E24">IF(ROWS($E$2:E24)&gt;COUNTA($C$2:$C$500)-COUNTBLANK($C$2:$C$500),"",INDEX($C$2:$C$500,SMALL(IF($C$2:$C$500&lt;&gt;"",ROW($C$2:$C$500)-ROW($C$2)+1),ROWS($E$2:E24))))</f>
        <v/>
      </c>
    </row>
    <row r="25" spans="1:5" ht="18.75" x14ac:dyDescent="0.3">
      <c r="A25" s="4" t="str">
        <f>IF(Feuil1!B34&lt;&gt;"",Feuil1!B34,"")</f>
        <v/>
      </c>
      <c r="C25" t="str">
        <f>IF(COUNTIF($A$2:A25,A25)=1,A25,"")</f>
        <v/>
      </c>
      <c r="E25" t="str">
        <f t="array" ref="E25">IF(ROWS($E$2:E25)&gt;COUNTA($C$2:$C$500)-COUNTBLANK($C$2:$C$500),"",INDEX($C$2:$C$500,SMALL(IF($C$2:$C$500&lt;&gt;"",ROW($C$2:$C$500)-ROW($C$2)+1),ROWS($E$2:E25))))</f>
        <v/>
      </c>
    </row>
    <row r="26" spans="1:5" ht="18.75" x14ac:dyDescent="0.3">
      <c r="A26" s="4" t="str">
        <f>IF(Feuil1!B35&lt;&gt;"",Feuil1!B35,"")</f>
        <v/>
      </c>
      <c r="C26" t="str">
        <f>IF(COUNTIF($A$2:A26,A26)=1,A26,"")</f>
        <v/>
      </c>
      <c r="E26" t="str">
        <f t="array" ref="E26">IF(ROWS($E$2:E26)&gt;COUNTA($C$2:$C$500)-COUNTBLANK($C$2:$C$500),"",INDEX($C$2:$C$500,SMALL(IF($C$2:$C$500&lt;&gt;"",ROW($C$2:$C$500)-ROW($C$2)+1),ROWS($E$2:E26))))</f>
        <v/>
      </c>
    </row>
    <row r="27" spans="1:5" ht="18.75" x14ac:dyDescent="0.3">
      <c r="A27" s="4" t="str">
        <f>IF(Feuil1!B36&lt;&gt;"",Feuil1!B36,"")</f>
        <v/>
      </c>
      <c r="C27" t="str">
        <f>IF(COUNTIF($A$2:A27,A27)=1,A27,"")</f>
        <v/>
      </c>
      <c r="E27" t="str">
        <f t="array" ref="E27">IF(ROWS($E$2:E27)&gt;COUNTA($C$2:$C$500)-COUNTBLANK($C$2:$C$500),"",INDEX($C$2:$C$500,SMALL(IF($C$2:$C$500&lt;&gt;"",ROW($C$2:$C$500)-ROW($C$2)+1),ROWS($E$2:E27))))</f>
        <v/>
      </c>
    </row>
    <row r="28" spans="1:5" ht="18.75" x14ac:dyDescent="0.3">
      <c r="A28" s="4" t="str">
        <f>IF(Feuil1!B37&lt;&gt;"",Feuil1!B37,"")</f>
        <v/>
      </c>
      <c r="C28" t="str">
        <f>IF(COUNTIF($A$2:A28,A28)=1,A28,"")</f>
        <v/>
      </c>
      <c r="E28" t="str">
        <f t="array" ref="E28">IF(ROWS($E$2:E28)&gt;COUNTA($C$2:$C$500)-COUNTBLANK($C$2:$C$500),"",INDEX($C$2:$C$500,SMALL(IF($C$2:$C$500&lt;&gt;"",ROW($C$2:$C$500)-ROW($C$2)+1),ROWS($E$2:E28))))</f>
        <v/>
      </c>
    </row>
    <row r="29" spans="1:5" ht="18.75" x14ac:dyDescent="0.3">
      <c r="A29" s="4" t="str">
        <f>IF(Feuil1!B38&lt;&gt;"",Feuil1!B38,"")</f>
        <v/>
      </c>
      <c r="C29" t="str">
        <f>IF(COUNTIF($A$2:A29,A29)=1,A29,"")</f>
        <v/>
      </c>
      <c r="E29" t="str">
        <f t="array" ref="E29">IF(ROWS($E$2:E29)&gt;COUNTA($C$2:$C$500)-COUNTBLANK($C$2:$C$500),"",INDEX($C$2:$C$500,SMALL(IF($C$2:$C$500&lt;&gt;"",ROW($C$2:$C$500)-ROW($C$2)+1),ROWS($E$2:E29))))</f>
        <v/>
      </c>
    </row>
    <row r="30" spans="1:5" ht="18.75" x14ac:dyDescent="0.3">
      <c r="A30" s="4" t="str">
        <f>IF(Feuil1!B39&lt;&gt;"",Feuil1!B39,"")</f>
        <v/>
      </c>
      <c r="C30" t="str">
        <f>IF(COUNTIF($A$2:A30,A30)=1,A30,"")</f>
        <v/>
      </c>
      <c r="E30" t="str">
        <f t="array" ref="E30">IF(ROWS($E$2:E30)&gt;COUNTA($C$2:$C$500)-COUNTBLANK($C$2:$C$500),"",INDEX($C$2:$C$500,SMALL(IF($C$2:$C$500&lt;&gt;"",ROW($C$2:$C$500)-ROW($C$2)+1),ROWS($E$2:E30))))</f>
        <v/>
      </c>
    </row>
    <row r="31" spans="1:5" ht="18.75" x14ac:dyDescent="0.3">
      <c r="A31" s="4" t="str">
        <f>IF(Feuil1!B40&lt;&gt;"",Feuil1!B40,"")</f>
        <v/>
      </c>
      <c r="C31" t="str">
        <f>IF(COUNTIF($A$2:A31,A31)=1,A31,"")</f>
        <v/>
      </c>
      <c r="E31" t="str">
        <f t="array" ref="E31">IF(ROWS($E$2:E31)&gt;COUNTA($C$2:$C$500)-COUNTBLANK($C$2:$C$500),"",INDEX($C$2:$C$500,SMALL(IF($C$2:$C$500&lt;&gt;"",ROW($C$2:$C$500)-ROW($C$2)+1),ROWS($E$2:E31))))</f>
        <v/>
      </c>
    </row>
    <row r="32" spans="1:5" ht="18.75" x14ac:dyDescent="0.3">
      <c r="A32" s="4" t="str">
        <f>IF(Feuil1!B41&lt;&gt;"",Feuil1!B41,"")</f>
        <v/>
      </c>
      <c r="C32" t="str">
        <f>IF(COUNTIF($A$2:A32,A32)=1,A32,"")</f>
        <v/>
      </c>
      <c r="E32" t="str">
        <f t="array" ref="E32">IF(ROWS($E$2:E32)&gt;COUNTA($C$2:$C$500)-COUNTBLANK($C$2:$C$500),"",INDEX($C$2:$C$500,SMALL(IF($C$2:$C$500&lt;&gt;"",ROW($C$2:$C$500)-ROW($C$2)+1),ROWS($E$2:E32))))</f>
        <v/>
      </c>
    </row>
    <row r="33" spans="1:5" ht="18.75" x14ac:dyDescent="0.3">
      <c r="A33" s="4" t="str">
        <f>IF(Feuil1!B42&lt;&gt;"",Feuil1!B42,"")</f>
        <v/>
      </c>
      <c r="C33" t="str">
        <f>IF(COUNTIF($A$2:A33,A33)=1,A33,"")</f>
        <v/>
      </c>
      <c r="E33" t="str">
        <f t="array" ref="E33">IF(ROWS($E$2:E33)&gt;COUNTA($C$2:$C$500)-COUNTBLANK($C$2:$C$500),"",INDEX($C$2:$C$500,SMALL(IF($C$2:$C$500&lt;&gt;"",ROW($C$2:$C$500)-ROW($C$2)+1),ROWS($E$2:E33))))</f>
        <v/>
      </c>
    </row>
    <row r="34" spans="1:5" ht="18.75" x14ac:dyDescent="0.3">
      <c r="A34" s="4" t="str">
        <f>IF(Feuil1!B43&lt;&gt;"",Feuil1!B43,"")</f>
        <v/>
      </c>
      <c r="C34" t="str">
        <f>IF(COUNTIF($A$2:A34,A34)=1,A34,"")</f>
        <v/>
      </c>
      <c r="E34" t="str">
        <f t="array" ref="E34">IF(ROWS($E$2:E34)&gt;COUNTA($C$2:$C$500)-COUNTBLANK($C$2:$C$500),"",INDEX($C$2:$C$500,SMALL(IF($C$2:$C$500&lt;&gt;"",ROW($C$2:$C$500)-ROW($C$2)+1),ROWS($E$2:E34))))</f>
        <v/>
      </c>
    </row>
    <row r="35" spans="1:5" ht="18.75" x14ac:dyDescent="0.3">
      <c r="A35" s="4" t="str">
        <f>IF(Feuil1!B44&lt;&gt;"",Feuil1!B44,"")</f>
        <v/>
      </c>
      <c r="C35" t="str">
        <f>IF(COUNTIF($A$2:A35,A35)=1,A35,"")</f>
        <v/>
      </c>
      <c r="E35" t="str">
        <f t="array" ref="E35">IF(ROWS($E$2:E35)&gt;COUNTA($C$2:$C$500)-COUNTBLANK($C$2:$C$500),"",INDEX($C$2:$C$500,SMALL(IF($C$2:$C$500&lt;&gt;"",ROW($C$2:$C$500)-ROW($C$2)+1),ROWS($E$2:E35))))</f>
        <v/>
      </c>
    </row>
    <row r="36" spans="1:5" ht="18.75" x14ac:dyDescent="0.3">
      <c r="A36" s="4" t="str">
        <f>IF(Feuil1!B45&lt;&gt;"",Feuil1!B45,"")</f>
        <v/>
      </c>
      <c r="C36" t="str">
        <f>IF(COUNTIF($A$2:A36,A36)=1,A36,"")</f>
        <v/>
      </c>
      <c r="E36" t="str">
        <f t="array" ref="E36">IF(ROWS($E$2:E36)&gt;COUNTA($C$2:$C$500)-COUNTBLANK($C$2:$C$500),"",INDEX($C$2:$C$500,SMALL(IF($C$2:$C$500&lt;&gt;"",ROW($C$2:$C$500)-ROW($C$2)+1),ROWS($E$2:E36))))</f>
        <v/>
      </c>
    </row>
    <row r="37" spans="1:5" ht="18.75" x14ac:dyDescent="0.3">
      <c r="A37" s="4" t="str">
        <f>IF(Feuil1!B46&lt;&gt;"",Feuil1!B46,"")</f>
        <v/>
      </c>
      <c r="C37" t="str">
        <f>IF(COUNTIF($A$2:A37,A37)=1,A37,"")</f>
        <v/>
      </c>
      <c r="E37" t="str">
        <f t="array" ref="E37">IF(ROWS($E$2:E37)&gt;COUNTA($C$2:$C$500)-COUNTBLANK($C$2:$C$500),"",INDEX($C$2:$C$500,SMALL(IF($C$2:$C$500&lt;&gt;"",ROW($C$2:$C$500)-ROW($C$2)+1),ROWS($E$2:E37))))</f>
        <v/>
      </c>
    </row>
    <row r="38" spans="1:5" ht="18.75" x14ac:dyDescent="0.3">
      <c r="A38" s="4" t="str">
        <f>IF(Feuil1!B47&lt;&gt;"",Feuil1!B47,"")</f>
        <v/>
      </c>
      <c r="C38" t="str">
        <f>IF(COUNTIF($A$2:A38,A38)=1,A38,"")</f>
        <v/>
      </c>
      <c r="E38" t="str">
        <f t="array" ref="E38">IF(ROWS($E$2:E38)&gt;COUNTA($C$2:$C$500)-COUNTBLANK($C$2:$C$500),"",INDEX($C$2:$C$500,SMALL(IF($C$2:$C$500&lt;&gt;"",ROW($C$2:$C$500)-ROW($C$2)+1),ROWS($E$2:E38))))</f>
        <v/>
      </c>
    </row>
    <row r="39" spans="1:5" ht="18.75" x14ac:dyDescent="0.3">
      <c r="A39" s="4" t="str">
        <f>IF(Feuil1!B48&lt;&gt;"",Feuil1!B48,"")</f>
        <v/>
      </c>
      <c r="C39" t="str">
        <f>IF(COUNTIF($A$2:A39,A39)=1,A39,"")</f>
        <v/>
      </c>
      <c r="E39" t="str">
        <f t="array" ref="E39">IF(ROWS($E$2:E39)&gt;COUNTA($C$2:$C$500)-COUNTBLANK($C$2:$C$500),"",INDEX($C$2:$C$500,SMALL(IF($C$2:$C$500&lt;&gt;"",ROW($C$2:$C$500)-ROW($C$2)+1),ROWS($E$2:E39))))</f>
        <v/>
      </c>
    </row>
    <row r="40" spans="1:5" ht="18.75" x14ac:dyDescent="0.3">
      <c r="A40" s="4" t="str">
        <f>IF(Feuil1!B49&lt;&gt;"",Feuil1!B49,"")</f>
        <v/>
      </c>
      <c r="C40" t="str">
        <f>IF(COUNTIF($A$2:A40,A40)=1,A40,"")</f>
        <v/>
      </c>
      <c r="E40" t="str">
        <f t="array" ref="E40">IF(ROWS($E$2:E40)&gt;COUNTA($C$2:$C$500)-COUNTBLANK($C$2:$C$500),"",INDEX($C$2:$C$500,SMALL(IF($C$2:$C$500&lt;&gt;"",ROW($C$2:$C$500)-ROW($C$2)+1),ROWS($E$2:E40))))</f>
        <v/>
      </c>
    </row>
    <row r="41" spans="1:5" ht="18.75" x14ac:dyDescent="0.3">
      <c r="A41" s="4" t="str">
        <f>IF(Feuil1!B50&lt;&gt;"",Feuil1!B50,"")</f>
        <v/>
      </c>
      <c r="C41" t="str">
        <f>IF(COUNTIF($A$2:A41,A41)=1,A41,"")</f>
        <v/>
      </c>
      <c r="E41" t="str">
        <f t="array" ref="E41">IF(ROWS($E$2:E41)&gt;COUNTA($C$2:$C$500)-COUNTBLANK($C$2:$C$500),"",INDEX($C$2:$C$500,SMALL(IF($C$2:$C$500&lt;&gt;"",ROW($C$2:$C$500)-ROW($C$2)+1),ROWS($E$2:E41))))</f>
        <v/>
      </c>
    </row>
    <row r="42" spans="1:5" ht="18.75" x14ac:dyDescent="0.3">
      <c r="A42" s="4" t="str">
        <f>IF(Feuil1!B51&lt;&gt;"",Feuil1!B51,"")</f>
        <v/>
      </c>
      <c r="C42" t="str">
        <f>IF(COUNTIF($A$2:A42,A42)=1,A42,"")</f>
        <v/>
      </c>
      <c r="E42" t="str">
        <f t="array" ref="E42">IF(ROWS($E$2:E42)&gt;COUNTA($C$2:$C$500)-COUNTBLANK($C$2:$C$500),"",INDEX($C$2:$C$500,SMALL(IF($C$2:$C$500&lt;&gt;"",ROW($C$2:$C$500)-ROW($C$2)+1),ROWS($E$2:E42))))</f>
        <v/>
      </c>
    </row>
    <row r="43" spans="1:5" ht="18.75" x14ac:dyDescent="0.3">
      <c r="A43" s="4" t="str">
        <f>IF(Feuil1!B52&lt;&gt;"",Feuil1!B52,"")</f>
        <v/>
      </c>
      <c r="C43" t="str">
        <f>IF(COUNTIF($A$2:A43,A43)=1,A43,"")</f>
        <v/>
      </c>
      <c r="E43" t="str">
        <f t="array" ref="E43">IF(ROWS($E$2:E43)&gt;COUNTA($C$2:$C$500)-COUNTBLANK($C$2:$C$500),"",INDEX($C$2:$C$500,SMALL(IF($C$2:$C$500&lt;&gt;"",ROW($C$2:$C$500)-ROW($C$2)+1),ROWS($E$2:E43))))</f>
        <v/>
      </c>
    </row>
    <row r="44" spans="1:5" ht="18.75" x14ac:dyDescent="0.3">
      <c r="A44" s="4" t="str">
        <f>IF(Feuil1!B53&lt;&gt;"",Feuil1!B53,"")</f>
        <v/>
      </c>
      <c r="C44" t="str">
        <f>IF(COUNTIF($A$2:A44,A44)=1,A44,"")</f>
        <v/>
      </c>
      <c r="E44" t="str">
        <f t="array" ref="E44">IF(ROWS($E$2:E44)&gt;COUNTA($C$2:$C$500)-COUNTBLANK($C$2:$C$500),"",INDEX($C$2:$C$500,SMALL(IF($C$2:$C$500&lt;&gt;"",ROW($C$2:$C$500)-ROW($C$2)+1),ROWS($E$2:E44))))</f>
        <v/>
      </c>
    </row>
    <row r="45" spans="1:5" ht="18.75" x14ac:dyDescent="0.3">
      <c r="A45" s="4" t="str">
        <f>IF(Feuil1!B54&lt;&gt;"",Feuil1!B54,"")</f>
        <v/>
      </c>
      <c r="C45" t="str">
        <f>IF(COUNTIF($A$2:A45,A45)=1,A45,"")</f>
        <v/>
      </c>
      <c r="E45" t="str">
        <f t="array" ref="E45">IF(ROWS($E$2:E45)&gt;COUNTA($C$2:$C$500)-COUNTBLANK($C$2:$C$500),"",INDEX($C$2:$C$500,SMALL(IF($C$2:$C$500&lt;&gt;"",ROW($C$2:$C$500)-ROW($C$2)+1),ROWS($E$2:E45))))</f>
        <v/>
      </c>
    </row>
    <row r="46" spans="1:5" ht="18.75" x14ac:dyDescent="0.3">
      <c r="A46" s="4" t="str">
        <f>IF(Feuil1!B55&lt;&gt;"",Feuil1!B55,"")</f>
        <v/>
      </c>
      <c r="C46" t="str">
        <f>IF(COUNTIF($A$2:A46,A46)=1,A46,"")</f>
        <v/>
      </c>
      <c r="E46" t="str">
        <f t="array" ref="E46">IF(ROWS($E$2:E46)&gt;COUNTA($C$2:$C$500)-COUNTBLANK($C$2:$C$500),"",INDEX($C$2:$C$500,SMALL(IF($C$2:$C$500&lt;&gt;"",ROW($C$2:$C$500)-ROW($C$2)+1),ROWS($E$2:E46))))</f>
        <v/>
      </c>
    </row>
    <row r="47" spans="1:5" ht="18.75" x14ac:dyDescent="0.3">
      <c r="A47" s="4" t="str">
        <f>IF(Feuil1!B56&lt;&gt;"",Feuil1!B56,"")</f>
        <v/>
      </c>
      <c r="C47" t="str">
        <f>IF(COUNTIF($A$2:A47,A47)=1,A47,"")</f>
        <v/>
      </c>
      <c r="E47" t="str">
        <f t="array" ref="E47">IF(ROWS($E$2:E47)&gt;COUNTA($C$2:$C$500)-COUNTBLANK($C$2:$C$500),"",INDEX($C$2:$C$500,SMALL(IF($C$2:$C$500&lt;&gt;"",ROW($C$2:$C$500)-ROW($C$2)+1),ROWS($E$2:E47))))</f>
        <v/>
      </c>
    </row>
    <row r="48" spans="1:5" ht="18.75" x14ac:dyDescent="0.3">
      <c r="A48" s="4" t="str">
        <f>IF(Feuil1!B57&lt;&gt;"",Feuil1!B57,"")</f>
        <v/>
      </c>
      <c r="C48" t="str">
        <f>IF(COUNTIF($A$2:A48,A48)=1,A48,"")</f>
        <v/>
      </c>
      <c r="E48" t="str">
        <f t="array" ref="E48">IF(ROWS($E$2:E48)&gt;COUNTA($C$2:$C$500)-COUNTBLANK($C$2:$C$500),"",INDEX($C$2:$C$500,SMALL(IF($C$2:$C$500&lt;&gt;"",ROW($C$2:$C$500)-ROW($C$2)+1),ROWS($E$2:E48))))</f>
        <v/>
      </c>
    </row>
    <row r="49" spans="1:5" ht="18.75" x14ac:dyDescent="0.3">
      <c r="A49" s="4" t="str">
        <f>IF(Feuil1!B58&lt;&gt;"",Feuil1!B58,"")</f>
        <v/>
      </c>
      <c r="C49" t="str">
        <f>IF(COUNTIF($A$2:A49,A49)=1,A49,"")</f>
        <v/>
      </c>
      <c r="E49" t="str">
        <f t="array" ref="E49">IF(ROWS($E$2:E49)&gt;COUNTA($C$2:$C$500)-COUNTBLANK($C$2:$C$500),"",INDEX($C$2:$C$500,SMALL(IF($C$2:$C$500&lt;&gt;"",ROW($C$2:$C$500)-ROW($C$2)+1),ROWS($E$2:E49))))</f>
        <v/>
      </c>
    </row>
    <row r="50" spans="1:5" ht="18.75" x14ac:dyDescent="0.3">
      <c r="A50" s="4" t="str">
        <f>IF(Feuil1!B59&lt;&gt;"",Feuil1!B59,"")</f>
        <v/>
      </c>
      <c r="C50" t="str">
        <f>IF(COUNTIF($A$2:A50,A50)=1,A50,"")</f>
        <v/>
      </c>
      <c r="E50" t="str">
        <f t="array" ref="E50">IF(ROWS($E$2:E50)&gt;COUNTA($C$2:$C$500)-COUNTBLANK($C$2:$C$500),"",INDEX($C$2:$C$500,SMALL(IF($C$2:$C$500&lt;&gt;"",ROW($C$2:$C$500)-ROW($C$2)+1),ROWS($E$2:E50))))</f>
        <v/>
      </c>
    </row>
    <row r="51" spans="1:5" ht="18.75" x14ac:dyDescent="0.3">
      <c r="A51" s="4" t="str">
        <f>IF(Feuil1!B60&lt;&gt;"",Feuil1!B60,"")</f>
        <v/>
      </c>
      <c r="C51" t="str">
        <f>IF(COUNTIF($A$2:A51,A51)=1,A51,"")</f>
        <v/>
      </c>
      <c r="E51" t="str">
        <f t="array" ref="E51">IF(ROWS($E$2:E51)&gt;COUNTA($C$2:$C$500)-COUNTBLANK($C$2:$C$500),"",INDEX($C$2:$C$500,SMALL(IF($C$2:$C$500&lt;&gt;"",ROW($C$2:$C$500)-ROW($C$2)+1),ROWS($E$2:E51))))</f>
        <v/>
      </c>
    </row>
    <row r="52" spans="1:5" ht="18.75" x14ac:dyDescent="0.3">
      <c r="A52" s="4" t="str">
        <f>IF(Feuil1!B61&lt;&gt;"",Feuil1!B61,"")</f>
        <v/>
      </c>
      <c r="C52" t="str">
        <f>IF(COUNTIF($A$2:A52,A52)=1,A52,"")</f>
        <v/>
      </c>
      <c r="E52" t="str">
        <f t="array" ref="E52">IF(ROWS($E$2:E52)&gt;COUNTA($C$2:$C$500)-COUNTBLANK($C$2:$C$500),"",INDEX($C$2:$C$500,SMALL(IF($C$2:$C$500&lt;&gt;"",ROW($C$2:$C$500)-ROW($C$2)+1),ROWS($E$2:E52))))</f>
        <v/>
      </c>
    </row>
    <row r="53" spans="1:5" ht="18.75" x14ac:dyDescent="0.3">
      <c r="A53" s="4" t="str">
        <f>IF(Feuil1!B62&lt;&gt;"",Feuil1!B62,"")</f>
        <v/>
      </c>
      <c r="C53" t="str">
        <f>IF(COUNTIF($A$2:A53,A53)=1,A53,"")</f>
        <v/>
      </c>
      <c r="E53" t="str">
        <f t="array" ref="E53">IF(ROWS($E$2:E53)&gt;COUNTA($C$2:$C$500)-COUNTBLANK($C$2:$C$500),"",INDEX($C$2:$C$500,SMALL(IF($C$2:$C$500&lt;&gt;"",ROW($C$2:$C$500)-ROW($C$2)+1),ROWS($E$2:E53))))</f>
        <v/>
      </c>
    </row>
    <row r="54" spans="1:5" ht="18.75" x14ac:dyDescent="0.3">
      <c r="A54" s="4" t="str">
        <f>IF(Feuil1!B63&lt;&gt;"",Feuil1!B63,"")</f>
        <v/>
      </c>
      <c r="C54" t="str">
        <f>IF(COUNTIF($A$2:A54,A54)=1,A54,"")</f>
        <v/>
      </c>
      <c r="E54" t="str">
        <f t="array" ref="E54">IF(ROWS($E$2:E54)&gt;COUNTA($C$2:$C$500)-COUNTBLANK($C$2:$C$500),"",INDEX($C$2:$C$500,SMALL(IF($C$2:$C$500&lt;&gt;"",ROW($C$2:$C$500)-ROW($C$2)+1),ROWS($E$2:E54))))</f>
        <v/>
      </c>
    </row>
    <row r="55" spans="1:5" ht="18.75" x14ac:dyDescent="0.3">
      <c r="A55" s="4" t="str">
        <f>IF(Feuil1!B64&lt;&gt;"",Feuil1!B64,"")</f>
        <v/>
      </c>
      <c r="C55" t="str">
        <f>IF(COUNTIF($A$2:A55,A55)=1,A55,"")</f>
        <v/>
      </c>
      <c r="E55" t="str">
        <f t="array" ref="E55">IF(ROWS($E$2:E55)&gt;COUNTA($C$2:$C$500)-COUNTBLANK($C$2:$C$500),"",INDEX($C$2:$C$500,SMALL(IF($C$2:$C$500&lt;&gt;"",ROW($C$2:$C$500)-ROW($C$2)+1),ROWS($E$2:E55))))</f>
        <v/>
      </c>
    </row>
    <row r="56" spans="1:5" ht="18.75" x14ac:dyDescent="0.3">
      <c r="A56" s="4" t="str">
        <f>IF(Feuil1!B65&lt;&gt;"",Feuil1!B65,"")</f>
        <v/>
      </c>
      <c r="C56" t="str">
        <f>IF(COUNTIF($A$2:A56,A56)=1,A56,"")</f>
        <v/>
      </c>
      <c r="E56" t="str">
        <f t="array" ref="E56">IF(ROWS($E$2:E56)&gt;COUNTA($C$2:$C$500)-COUNTBLANK($C$2:$C$500),"",INDEX($C$2:$C$500,SMALL(IF($C$2:$C$500&lt;&gt;"",ROW($C$2:$C$500)-ROW($C$2)+1),ROWS($E$2:E56))))</f>
        <v/>
      </c>
    </row>
    <row r="57" spans="1:5" ht="18.75" x14ac:dyDescent="0.3">
      <c r="A57" s="4" t="str">
        <f>IF(Feuil1!B66&lt;&gt;"",Feuil1!B66,"")</f>
        <v/>
      </c>
      <c r="C57" t="str">
        <f>IF(COUNTIF($A$2:A57,A57)=1,A57,"")</f>
        <v/>
      </c>
      <c r="E57" t="str">
        <f t="array" ref="E57">IF(ROWS($E$2:E57)&gt;COUNTA($C$2:$C$500)-COUNTBLANK($C$2:$C$500),"",INDEX($C$2:$C$500,SMALL(IF($C$2:$C$500&lt;&gt;"",ROW($C$2:$C$500)-ROW($C$2)+1),ROWS($E$2:E57))))</f>
        <v/>
      </c>
    </row>
    <row r="58" spans="1:5" ht="18.75" x14ac:dyDescent="0.3">
      <c r="A58" s="4" t="str">
        <f>IF(Feuil1!B67&lt;&gt;"",Feuil1!B67,"")</f>
        <v/>
      </c>
      <c r="C58" t="str">
        <f>IF(COUNTIF($A$2:A58,A58)=1,A58,"")</f>
        <v/>
      </c>
      <c r="E58" t="str">
        <f t="array" ref="E58">IF(ROWS($E$2:E58)&gt;COUNTA($C$2:$C$500)-COUNTBLANK($C$2:$C$500),"",INDEX($C$2:$C$500,SMALL(IF($C$2:$C$500&lt;&gt;"",ROW($C$2:$C$500)-ROW($C$2)+1),ROWS($E$2:E58))))</f>
        <v/>
      </c>
    </row>
    <row r="59" spans="1:5" ht="18.75" x14ac:dyDescent="0.3">
      <c r="A59" s="4" t="str">
        <f>IF(Feuil1!B68&lt;&gt;"",Feuil1!B68,"")</f>
        <v/>
      </c>
      <c r="C59" t="str">
        <f>IF(COUNTIF($A$2:A59,A59)=1,A59,"")</f>
        <v/>
      </c>
      <c r="E59" t="str">
        <f t="array" ref="E59">IF(ROWS($E$2:E59)&gt;COUNTA($C$2:$C$500)-COUNTBLANK($C$2:$C$500),"",INDEX($C$2:$C$500,SMALL(IF($C$2:$C$500&lt;&gt;"",ROW($C$2:$C$500)-ROW($C$2)+1),ROWS($E$2:E59))))</f>
        <v/>
      </c>
    </row>
    <row r="60" spans="1:5" ht="18.75" x14ac:dyDescent="0.3">
      <c r="A60" s="4" t="str">
        <f>IF(Feuil1!B69&lt;&gt;"",Feuil1!B69,"")</f>
        <v/>
      </c>
      <c r="C60" t="str">
        <f>IF(COUNTIF($A$2:A60,A60)=1,A60,"")</f>
        <v/>
      </c>
      <c r="E60" t="str">
        <f t="array" ref="E60">IF(ROWS($E$2:E60)&gt;COUNTA($C$2:$C$500)-COUNTBLANK($C$2:$C$500),"",INDEX($C$2:$C$500,SMALL(IF($C$2:$C$500&lt;&gt;"",ROW($C$2:$C$500)-ROW($C$2)+1),ROWS($E$2:E60))))</f>
        <v/>
      </c>
    </row>
    <row r="61" spans="1:5" ht="18.75" x14ac:dyDescent="0.3">
      <c r="A61" s="4" t="str">
        <f>IF(Feuil1!B70&lt;&gt;"",Feuil1!B70,"")</f>
        <v/>
      </c>
      <c r="C61" t="str">
        <f>IF(COUNTIF($A$2:A61,A61)=1,A61,"")</f>
        <v/>
      </c>
      <c r="E61" t="str">
        <f t="array" ref="E61">IF(ROWS($E$2:E61)&gt;COUNTA($C$2:$C$500)-COUNTBLANK($C$2:$C$500),"",INDEX($C$2:$C$500,SMALL(IF($C$2:$C$500&lt;&gt;"",ROW($C$2:$C$500)-ROW($C$2)+1),ROWS($E$2:E61))))</f>
        <v/>
      </c>
    </row>
    <row r="62" spans="1:5" ht="18.75" x14ac:dyDescent="0.3">
      <c r="A62" s="4" t="str">
        <f>IF(Feuil1!B71&lt;&gt;"",Feuil1!B71,"")</f>
        <v/>
      </c>
      <c r="C62" t="str">
        <f>IF(COUNTIF($A$2:A62,A62)=1,A62,"")</f>
        <v/>
      </c>
      <c r="E62" t="str">
        <f t="array" ref="E62">IF(ROWS($E$2:E62)&gt;COUNTA($C$2:$C$500)-COUNTBLANK($C$2:$C$500),"",INDEX($C$2:$C$500,SMALL(IF($C$2:$C$500&lt;&gt;"",ROW($C$2:$C$500)-ROW($C$2)+1),ROWS($E$2:E62))))</f>
        <v/>
      </c>
    </row>
    <row r="63" spans="1:5" ht="18.75" x14ac:dyDescent="0.3">
      <c r="A63" s="4" t="str">
        <f>IF(Feuil1!B72&lt;&gt;"",Feuil1!B72,"")</f>
        <v/>
      </c>
      <c r="C63" t="str">
        <f>IF(COUNTIF($A$2:A63,A63)=1,A63,"")</f>
        <v/>
      </c>
      <c r="E63" t="str">
        <f t="array" ref="E63">IF(ROWS($E$2:E63)&gt;COUNTA($C$2:$C$500)-COUNTBLANK($C$2:$C$500),"",INDEX($C$2:$C$500,SMALL(IF($C$2:$C$500&lt;&gt;"",ROW($C$2:$C$500)-ROW($C$2)+1),ROWS($E$2:E63))))</f>
        <v/>
      </c>
    </row>
    <row r="64" spans="1:5" ht="18.75" x14ac:dyDescent="0.3">
      <c r="A64" s="4" t="str">
        <f>IF(Feuil1!B73&lt;&gt;"",Feuil1!B73,"")</f>
        <v/>
      </c>
      <c r="C64" t="str">
        <f>IF(COUNTIF($A$2:A64,A64)=1,A64,"")</f>
        <v/>
      </c>
      <c r="E64" t="str">
        <f t="array" ref="E64">IF(ROWS($E$2:E64)&gt;COUNTA($C$2:$C$500)-COUNTBLANK($C$2:$C$500),"",INDEX($C$2:$C$500,SMALL(IF($C$2:$C$500&lt;&gt;"",ROW($C$2:$C$500)-ROW($C$2)+1),ROWS($E$2:E64))))</f>
        <v/>
      </c>
    </row>
    <row r="65" spans="1:5" ht="18.75" x14ac:dyDescent="0.3">
      <c r="A65" s="4" t="str">
        <f>IF(Feuil1!B74&lt;&gt;"",Feuil1!B74,"")</f>
        <v/>
      </c>
      <c r="C65" t="str">
        <f>IF(COUNTIF($A$2:A65,A65)=1,A65,"")</f>
        <v/>
      </c>
      <c r="E65" t="str">
        <f t="array" ref="E65">IF(ROWS($E$2:E65)&gt;COUNTA($C$2:$C$500)-COUNTBLANK($C$2:$C$500),"",INDEX($C$2:$C$500,SMALL(IF($C$2:$C$500&lt;&gt;"",ROW($C$2:$C$500)-ROW($C$2)+1),ROWS($E$2:E65))))</f>
        <v/>
      </c>
    </row>
    <row r="66" spans="1:5" ht="18.75" x14ac:dyDescent="0.3">
      <c r="A66" s="4" t="str">
        <f>IF(Feuil1!B75&lt;&gt;"",Feuil1!B75,"")</f>
        <v/>
      </c>
      <c r="C66" t="str">
        <f>IF(COUNTIF($A$2:A66,A66)=1,A66,"")</f>
        <v/>
      </c>
      <c r="E66" t="str">
        <f t="array" ref="E66">IF(ROWS($E$2:E66)&gt;COUNTA($C$2:$C$500)-COUNTBLANK($C$2:$C$500),"",INDEX($C$2:$C$500,SMALL(IF($C$2:$C$500&lt;&gt;"",ROW($C$2:$C$500)-ROW($C$2)+1),ROWS($E$2:E66))))</f>
        <v/>
      </c>
    </row>
    <row r="67" spans="1:5" ht="18.75" x14ac:dyDescent="0.3">
      <c r="A67" s="4" t="str">
        <f>IF(Feuil1!B76&lt;&gt;"",Feuil1!B76,"")</f>
        <v/>
      </c>
      <c r="C67" t="str">
        <f>IF(COUNTIF($A$2:A67,A67)=1,A67,"")</f>
        <v/>
      </c>
      <c r="E67" t="str">
        <f t="array" ref="E67">IF(ROWS($E$2:E67)&gt;COUNTA($C$2:$C$500)-COUNTBLANK($C$2:$C$500),"",INDEX($C$2:$C$500,SMALL(IF($C$2:$C$500&lt;&gt;"",ROW($C$2:$C$500)-ROW($C$2)+1),ROWS($E$2:E67))))</f>
        <v/>
      </c>
    </row>
    <row r="68" spans="1:5" ht="18.75" x14ac:dyDescent="0.3">
      <c r="A68" s="4" t="str">
        <f>IF(Feuil1!B77&lt;&gt;"",Feuil1!B77,"")</f>
        <v/>
      </c>
      <c r="C68" t="str">
        <f>IF(COUNTIF($A$2:A68,A68)=1,A68,"")</f>
        <v/>
      </c>
      <c r="E68" t="str">
        <f t="array" ref="E68">IF(ROWS($E$2:E68)&gt;COUNTA($C$2:$C$500)-COUNTBLANK($C$2:$C$500),"",INDEX($C$2:$C$500,SMALL(IF($C$2:$C$500&lt;&gt;"",ROW($C$2:$C$500)-ROW($C$2)+1),ROWS($E$2:E68))))</f>
        <v/>
      </c>
    </row>
    <row r="69" spans="1:5" ht="18.75" x14ac:dyDescent="0.3">
      <c r="A69" s="4" t="str">
        <f>IF(Feuil1!B78&lt;&gt;"",Feuil1!B78,"")</f>
        <v/>
      </c>
      <c r="C69" t="str">
        <f>IF(COUNTIF($A$2:A69,A69)=1,A69,"")</f>
        <v/>
      </c>
      <c r="E69" t="str">
        <f t="array" ref="E69">IF(ROWS($E$2:E69)&gt;COUNTA($C$2:$C$500)-COUNTBLANK($C$2:$C$500),"",INDEX($C$2:$C$500,SMALL(IF($C$2:$C$500&lt;&gt;"",ROW($C$2:$C$500)-ROW($C$2)+1),ROWS($E$2:E69))))</f>
        <v/>
      </c>
    </row>
    <row r="70" spans="1:5" ht="18.75" x14ac:dyDescent="0.3">
      <c r="A70" s="4" t="str">
        <f>IF(Feuil1!B79&lt;&gt;"",Feuil1!B79,"")</f>
        <v/>
      </c>
      <c r="C70" t="str">
        <f>IF(COUNTIF($A$2:A70,A70)=1,A70,"")</f>
        <v/>
      </c>
      <c r="E70" t="str">
        <f t="array" ref="E70">IF(ROWS($E$2:E70)&gt;COUNTA($C$2:$C$500)-COUNTBLANK($C$2:$C$500),"",INDEX($C$2:$C$500,SMALL(IF($C$2:$C$500&lt;&gt;"",ROW($C$2:$C$500)-ROW($C$2)+1),ROWS($E$2:E70))))</f>
        <v/>
      </c>
    </row>
    <row r="71" spans="1:5" ht="18.75" x14ac:dyDescent="0.3">
      <c r="A71" s="4" t="str">
        <f>IF(Feuil1!B80&lt;&gt;"",Feuil1!B80,"")</f>
        <v/>
      </c>
      <c r="C71" t="str">
        <f>IF(COUNTIF($A$2:A71,A71)=1,A71,"")</f>
        <v/>
      </c>
      <c r="E71" t="str">
        <f t="array" ref="E71">IF(ROWS($E$2:E71)&gt;COUNTA($C$2:$C$500)-COUNTBLANK($C$2:$C$500),"",INDEX($C$2:$C$500,SMALL(IF($C$2:$C$500&lt;&gt;"",ROW($C$2:$C$500)-ROW($C$2)+1),ROWS($E$2:E71))))</f>
        <v/>
      </c>
    </row>
    <row r="72" spans="1:5" ht="18.75" x14ac:dyDescent="0.3">
      <c r="A72" s="4" t="str">
        <f>IF(Feuil1!B81&lt;&gt;"",Feuil1!B81,"")</f>
        <v/>
      </c>
      <c r="C72" t="str">
        <f>IF(COUNTIF($A$2:A72,A72)=1,A72,"")</f>
        <v/>
      </c>
      <c r="E72" t="str">
        <f t="array" ref="E72">IF(ROWS($E$2:E72)&gt;COUNTA($C$2:$C$500)-COUNTBLANK($C$2:$C$500),"",INDEX($C$2:$C$500,SMALL(IF($C$2:$C$500&lt;&gt;"",ROW($C$2:$C$500)-ROW($C$2)+1),ROWS($E$2:E72))))</f>
        <v/>
      </c>
    </row>
    <row r="73" spans="1:5" ht="18.75" x14ac:dyDescent="0.3">
      <c r="A73" s="4" t="str">
        <f>IF(Feuil1!B82&lt;&gt;"",Feuil1!B82,"")</f>
        <v/>
      </c>
      <c r="C73" t="str">
        <f>IF(COUNTIF($A$2:A73,A73)=1,A73,"")</f>
        <v/>
      </c>
      <c r="E73" t="str">
        <f t="array" ref="E73">IF(ROWS($E$2:E73)&gt;COUNTA($C$2:$C$500)-COUNTBLANK($C$2:$C$500),"",INDEX($C$2:$C$500,SMALL(IF($C$2:$C$500&lt;&gt;"",ROW($C$2:$C$500)-ROW($C$2)+1),ROWS($E$2:E73))))</f>
        <v/>
      </c>
    </row>
    <row r="74" spans="1:5" ht="18.75" x14ac:dyDescent="0.3">
      <c r="A74" s="4" t="str">
        <f>IF(Feuil1!B83&lt;&gt;"",Feuil1!B83,"")</f>
        <v/>
      </c>
      <c r="C74" t="str">
        <f>IF(COUNTIF($A$2:A74,A74)=1,A74,"")</f>
        <v/>
      </c>
      <c r="E74" t="str">
        <f t="array" ref="E74">IF(ROWS($E$2:E74)&gt;COUNTA($C$2:$C$500)-COUNTBLANK($C$2:$C$500),"",INDEX($C$2:$C$500,SMALL(IF($C$2:$C$500&lt;&gt;"",ROW($C$2:$C$500)-ROW($C$2)+1),ROWS($E$2:E74))))</f>
        <v/>
      </c>
    </row>
    <row r="75" spans="1:5" ht="18.75" x14ac:dyDescent="0.3">
      <c r="A75" s="4" t="str">
        <f>IF(Feuil1!B84&lt;&gt;"",Feuil1!B84,"")</f>
        <v/>
      </c>
      <c r="C75" t="str">
        <f>IF(COUNTIF($A$2:A75,A75)=1,A75,"")</f>
        <v/>
      </c>
      <c r="E75" t="str">
        <f t="array" ref="E75">IF(ROWS($E$2:E75)&gt;COUNTA($C$2:$C$500)-COUNTBLANK($C$2:$C$500),"",INDEX($C$2:$C$500,SMALL(IF($C$2:$C$500&lt;&gt;"",ROW($C$2:$C$500)-ROW($C$2)+1),ROWS($E$2:E75))))</f>
        <v/>
      </c>
    </row>
    <row r="76" spans="1:5" ht="18.75" x14ac:dyDescent="0.3">
      <c r="A76" s="4" t="str">
        <f>IF(Feuil1!B85&lt;&gt;"",Feuil1!B85,"")</f>
        <v/>
      </c>
      <c r="C76" t="str">
        <f>IF(COUNTIF($A$2:A76,A76)=1,A76,"")</f>
        <v/>
      </c>
      <c r="E76" t="str">
        <f t="array" ref="E76">IF(ROWS($E$2:E76)&gt;COUNTA($C$2:$C$500)-COUNTBLANK($C$2:$C$500),"",INDEX($C$2:$C$500,SMALL(IF($C$2:$C$500&lt;&gt;"",ROW($C$2:$C$500)-ROW($C$2)+1),ROWS($E$2:E76))))</f>
        <v/>
      </c>
    </row>
    <row r="77" spans="1:5" ht="18.75" x14ac:dyDescent="0.3">
      <c r="A77" s="4" t="str">
        <f>IF(Feuil1!B86&lt;&gt;"",Feuil1!B86,"")</f>
        <v/>
      </c>
      <c r="C77" t="str">
        <f>IF(COUNTIF($A$2:A77,A77)=1,A77,"")</f>
        <v/>
      </c>
      <c r="E77" t="str">
        <f t="array" ref="E77">IF(ROWS($E$2:E77)&gt;COUNTA($C$2:$C$500)-COUNTBLANK($C$2:$C$500),"",INDEX($C$2:$C$500,SMALL(IF($C$2:$C$500&lt;&gt;"",ROW($C$2:$C$500)-ROW($C$2)+1),ROWS($E$2:E77))))</f>
        <v/>
      </c>
    </row>
    <row r="78" spans="1:5" ht="18.75" x14ac:dyDescent="0.3">
      <c r="A78" s="4" t="str">
        <f>IF(Feuil1!B87&lt;&gt;"",Feuil1!B87,"")</f>
        <v/>
      </c>
      <c r="C78" t="str">
        <f>IF(COUNTIF($A$2:A78,A78)=1,A78,"")</f>
        <v/>
      </c>
      <c r="E78" t="str">
        <f t="array" ref="E78">IF(ROWS($E$2:E78)&gt;COUNTA($C$2:$C$500)-COUNTBLANK($C$2:$C$500),"",INDEX($C$2:$C$500,SMALL(IF($C$2:$C$500&lt;&gt;"",ROW($C$2:$C$500)-ROW($C$2)+1),ROWS($E$2:E78))))</f>
        <v/>
      </c>
    </row>
    <row r="79" spans="1:5" ht="18.75" x14ac:dyDescent="0.3">
      <c r="A79" s="4" t="str">
        <f>IF(Feuil1!B88&lt;&gt;"",Feuil1!B88,"")</f>
        <v/>
      </c>
      <c r="C79" t="str">
        <f>IF(COUNTIF($A$2:A79,A79)=1,A79,"")</f>
        <v/>
      </c>
      <c r="E79" t="str">
        <f t="array" ref="E79">IF(ROWS($E$2:E79)&gt;COUNTA($C$2:$C$500)-COUNTBLANK($C$2:$C$500),"",INDEX($C$2:$C$500,SMALL(IF($C$2:$C$500&lt;&gt;"",ROW($C$2:$C$500)-ROW($C$2)+1),ROWS($E$2:E79))))</f>
        <v/>
      </c>
    </row>
    <row r="80" spans="1:5" ht="18.75" x14ac:dyDescent="0.3">
      <c r="A80" s="4" t="str">
        <f>IF(Feuil1!B89&lt;&gt;"",Feuil1!B89,"")</f>
        <v/>
      </c>
      <c r="C80" t="str">
        <f>IF(COUNTIF($A$2:A80,A80)=1,A80,"")</f>
        <v/>
      </c>
      <c r="E80" t="str">
        <f t="array" ref="E80">IF(ROWS($E$2:E80)&gt;COUNTA($C$2:$C$500)-COUNTBLANK($C$2:$C$500),"",INDEX($C$2:$C$500,SMALL(IF($C$2:$C$500&lt;&gt;"",ROW($C$2:$C$500)-ROW($C$2)+1),ROWS($E$2:E80))))</f>
        <v/>
      </c>
    </row>
    <row r="81" spans="1:5" ht="18.75" x14ac:dyDescent="0.3">
      <c r="A81" s="4" t="str">
        <f>IF(Feuil1!B90&lt;&gt;"",Feuil1!B90,"")</f>
        <v/>
      </c>
      <c r="C81" t="str">
        <f>IF(COUNTIF($A$2:A81,A81)=1,A81,"")</f>
        <v/>
      </c>
      <c r="E81" t="str">
        <f t="array" ref="E81">IF(ROWS($E$2:E81)&gt;COUNTA($C$2:$C$500)-COUNTBLANK($C$2:$C$500),"",INDEX($C$2:$C$500,SMALL(IF($C$2:$C$500&lt;&gt;"",ROW($C$2:$C$500)-ROW($C$2)+1),ROWS($E$2:E81))))</f>
        <v/>
      </c>
    </row>
    <row r="82" spans="1:5" ht="18.75" x14ac:dyDescent="0.3">
      <c r="A82" s="4" t="str">
        <f>IF(Feuil1!B91&lt;&gt;"",Feuil1!B91,"")</f>
        <v/>
      </c>
      <c r="C82" t="str">
        <f>IF(COUNTIF($A$2:A82,A82)=1,A82,"")</f>
        <v/>
      </c>
      <c r="E82" t="str">
        <f t="array" ref="E82">IF(ROWS($E$2:E82)&gt;COUNTA($C$2:$C$500)-COUNTBLANK($C$2:$C$500),"",INDEX($C$2:$C$500,SMALL(IF($C$2:$C$500&lt;&gt;"",ROW($C$2:$C$500)-ROW($C$2)+1),ROWS($E$2:E82))))</f>
        <v/>
      </c>
    </row>
    <row r="83" spans="1:5" ht="18.75" x14ac:dyDescent="0.3">
      <c r="A83" s="4" t="str">
        <f>IF(Feuil1!B92&lt;&gt;"",Feuil1!B92,"")</f>
        <v/>
      </c>
      <c r="C83" t="str">
        <f>IF(COUNTIF($A$2:A83,A83)=1,A83,"")</f>
        <v/>
      </c>
      <c r="E83" t="str">
        <f t="array" ref="E83">IF(ROWS($E$2:E83)&gt;COUNTA($C$2:$C$500)-COUNTBLANK($C$2:$C$500),"",INDEX($C$2:$C$500,SMALL(IF($C$2:$C$500&lt;&gt;"",ROW($C$2:$C$500)-ROW($C$2)+1),ROWS($E$2:E83))))</f>
        <v/>
      </c>
    </row>
    <row r="84" spans="1:5" ht="18.75" x14ac:dyDescent="0.3">
      <c r="A84" s="4" t="str">
        <f>IF(Feuil1!B93&lt;&gt;"",Feuil1!B93,"")</f>
        <v/>
      </c>
      <c r="C84" t="str">
        <f>IF(COUNTIF($A$2:A84,A84)=1,A84,"")</f>
        <v/>
      </c>
      <c r="E84" t="str">
        <f t="array" ref="E84">IF(ROWS($E$2:E84)&gt;COUNTA($C$2:$C$500)-COUNTBLANK($C$2:$C$500),"",INDEX($C$2:$C$500,SMALL(IF($C$2:$C$500&lt;&gt;"",ROW($C$2:$C$500)-ROW($C$2)+1),ROWS($E$2:E84))))</f>
        <v/>
      </c>
    </row>
    <row r="85" spans="1:5" ht="18.75" x14ac:dyDescent="0.3">
      <c r="A85" s="4" t="str">
        <f>IF(Feuil1!B94&lt;&gt;"",Feuil1!B94,"")</f>
        <v/>
      </c>
      <c r="C85" t="str">
        <f>IF(COUNTIF($A$2:A85,A85)=1,A85,"")</f>
        <v/>
      </c>
      <c r="E85" t="str">
        <f t="array" ref="E85">IF(ROWS($E$2:E85)&gt;COUNTA($C$2:$C$500)-COUNTBLANK($C$2:$C$500),"",INDEX($C$2:$C$500,SMALL(IF($C$2:$C$500&lt;&gt;"",ROW($C$2:$C$500)-ROW($C$2)+1),ROWS($E$2:E85))))</f>
        <v/>
      </c>
    </row>
    <row r="86" spans="1:5" ht="18.75" x14ac:dyDescent="0.3">
      <c r="A86" s="4" t="str">
        <f>IF(Feuil1!B95&lt;&gt;"",Feuil1!B95,"")</f>
        <v/>
      </c>
      <c r="C86" t="str">
        <f>IF(COUNTIF($A$2:A86,A86)=1,A86,"")</f>
        <v/>
      </c>
      <c r="E86" t="str">
        <f t="array" ref="E86">IF(ROWS($E$2:E86)&gt;COUNTA($C$2:$C$500)-COUNTBLANK($C$2:$C$500),"",INDEX($C$2:$C$500,SMALL(IF($C$2:$C$500&lt;&gt;"",ROW($C$2:$C$500)-ROW($C$2)+1),ROWS($E$2:E86))))</f>
        <v/>
      </c>
    </row>
    <row r="87" spans="1:5" ht="18.75" x14ac:dyDescent="0.3">
      <c r="A87" s="4" t="str">
        <f>IF(Feuil1!B96&lt;&gt;"",Feuil1!B96,"")</f>
        <v/>
      </c>
      <c r="C87" t="str">
        <f>IF(COUNTIF($A$2:A87,A87)=1,A87,"")</f>
        <v/>
      </c>
      <c r="E87" t="str">
        <f t="array" ref="E87">IF(ROWS($E$2:E87)&gt;COUNTA($C$2:$C$500)-COUNTBLANK($C$2:$C$500),"",INDEX($C$2:$C$500,SMALL(IF($C$2:$C$500&lt;&gt;"",ROW($C$2:$C$500)-ROW($C$2)+1),ROWS($E$2:E87))))</f>
        <v/>
      </c>
    </row>
    <row r="88" spans="1:5" ht="18.75" x14ac:dyDescent="0.3">
      <c r="A88" s="4" t="str">
        <f>IF(Feuil1!B97&lt;&gt;"",Feuil1!B97,"")</f>
        <v/>
      </c>
      <c r="C88" t="str">
        <f>IF(COUNTIF($A$2:A88,A88)=1,A88,"")</f>
        <v/>
      </c>
      <c r="E88" t="str">
        <f t="array" ref="E88">IF(ROWS($E$2:E88)&gt;COUNTA($C$2:$C$500)-COUNTBLANK($C$2:$C$500),"",INDEX($C$2:$C$500,SMALL(IF($C$2:$C$500&lt;&gt;"",ROW($C$2:$C$500)-ROW($C$2)+1),ROWS($E$2:E88))))</f>
        <v/>
      </c>
    </row>
    <row r="89" spans="1:5" ht="18.75" x14ac:dyDescent="0.3">
      <c r="A89" s="4" t="str">
        <f>IF(Feuil1!B98&lt;&gt;"",Feuil1!B98,"")</f>
        <v/>
      </c>
      <c r="C89" t="str">
        <f>IF(COUNTIF($A$2:A89,A89)=1,A89,"")</f>
        <v/>
      </c>
      <c r="E89" t="str">
        <f t="array" ref="E89">IF(ROWS($E$2:E89)&gt;COUNTA($C$2:$C$500)-COUNTBLANK($C$2:$C$500),"",INDEX($C$2:$C$500,SMALL(IF($C$2:$C$500&lt;&gt;"",ROW($C$2:$C$500)-ROW($C$2)+1),ROWS($E$2:E89))))</f>
        <v/>
      </c>
    </row>
    <row r="90" spans="1:5" ht="18.75" x14ac:dyDescent="0.3">
      <c r="A90" s="4" t="str">
        <f>IF(Feuil1!B99&lt;&gt;"",Feuil1!B99,"")</f>
        <v/>
      </c>
      <c r="C90" t="str">
        <f>IF(COUNTIF($A$2:A90,A90)=1,A90,"")</f>
        <v/>
      </c>
      <c r="E90" t="str">
        <f t="array" ref="E90">IF(ROWS($E$2:E90)&gt;COUNTA($C$2:$C$500)-COUNTBLANK($C$2:$C$500),"",INDEX($C$2:$C$500,SMALL(IF($C$2:$C$500&lt;&gt;"",ROW($C$2:$C$500)-ROW($C$2)+1),ROWS($E$2:E90))))</f>
        <v/>
      </c>
    </row>
    <row r="91" spans="1:5" ht="18.75" x14ac:dyDescent="0.3">
      <c r="A91" s="4" t="str">
        <f>IF(Feuil1!B100&lt;&gt;"",Feuil1!B100,"")</f>
        <v/>
      </c>
      <c r="C91" t="str">
        <f>IF(COUNTIF($A$2:A91,A91)=1,A91,"")</f>
        <v/>
      </c>
      <c r="E91" t="str">
        <f t="array" ref="E91">IF(ROWS($E$2:E91)&gt;COUNTA($C$2:$C$500)-COUNTBLANK($C$2:$C$500),"",INDEX($C$2:$C$500,SMALL(IF($C$2:$C$500&lt;&gt;"",ROW($C$2:$C$500)-ROW($C$2)+1),ROWS($E$2:E91))))</f>
        <v/>
      </c>
    </row>
    <row r="92" spans="1:5" ht="18.75" x14ac:dyDescent="0.3">
      <c r="A92" s="4" t="str">
        <f>IF(Feuil1!B101&lt;&gt;"",Feuil1!B101,"")</f>
        <v/>
      </c>
      <c r="C92" t="str">
        <f>IF(COUNTIF($A$2:A92,A92)=1,A92,"")</f>
        <v/>
      </c>
      <c r="E92" t="str">
        <f t="array" ref="E92">IF(ROWS($E$2:E92)&gt;COUNTA($C$2:$C$500)-COUNTBLANK($C$2:$C$500),"",INDEX($C$2:$C$500,SMALL(IF($C$2:$C$500&lt;&gt;"",ROW($C$2:$C$500)-ROW($C$2)+1),ROWS($E$2:E92))))</f>
        <v/>
      </c>
    </row>
    <row r="93" spans="1:5" ht="18.75" x14ac:dyDescent="0.3">
      <c r="A93" s="4" t="str">
        <f>IF(Feuil1!B102&lt;&gt;"",Feuil1!B102,"")</f>
        <v/>
      </c>
      <c r="C93" t="str">
        <f>IF(COUNTIF($A$2:A93,A93)=1,A93,"")</f>
        <v/>
      </c>
      <c r="E93" t="str">
        <f t="array" ref="E93">IF(ROWS($E$2:E93)&gt;COUNTA($C$2:$C$500)-COUNTBLANK($C$2:$C$500),"",INDEX($C$2:$C$500,SMALL(IF($C$2:$C$500&lt;&gt;"",ROW($C$2:$C$500)-ROW($C$2)+1),ROWS($E$2:E93))))</f>
        <v/>
      </c>
    </row>
    <row r="94" spans="1:5" ht="18.75" x14ac:dyDescent="0.3">
      <c r="A94" s="4" t="str">
        <f>IF(Feuil1!B103&lt;&gt;"",Feuil1!B103,"")</f>
        <v/>
      </c>
      <c r="C94" t="str">
        <f>IF(COUNTIF($A$2:A94,A94)=1,A94,"")</f>
        <v/>
      </c>
      <c r="E94" t="str">
        <f t="array" ref="E94">IF(ROWS($E$2:E94)&gt;COUNTA($C$2:$C$500)-COUNTBLANK($C$2:$C$500),"",INDEX($C$2:$C$500,SMALL(IF($C$2:$C$500&lt;&gt;"",ROW($C$2:$C$500)-ROW($C$2)+1),ROWS($E$2:E94))))</f>
        <v/>
      </c>
    </row>
    <row r="95" spans="1:5" ht="18.75" x14ac:dyDescent="0.3">
      <c r="A95" s="4" t="str">
        <f>IF(Feuil1!B104&lt;&gt;"",Feuil1!B104,"")</f>
        <v/>
      </c>
      <c r="C95" t="str">
        <f>IF(COUNTIF($A$2:A95,A95)=1,A95,"")</f>
        <v/>
      </c>
      <c r="E95" t="str">
        <f t="array" ref="E95">IF(ROWS($E$2:E95)&gt;COUNTA($C$2:$C$500)-COUNTBLANK($C$2:$C$500),"",INDEX($C$2:$C$500,SMALL(IF($C$2:$C$500&lt;&gt;"",ROW($C$2:$C$500)-ROW($C$2)+1),ROWS($E$2:E95))))</f>
        <v/>
      </c>
    </row>
    <row r="96" spans="1:5" ht="18.75" x14ac:dyDescent="0.3">
      <c r="A96" s="4" t="str">
        <f>IF(Feuil1!B105&lt;&gt;"",Feuil1!B105,"")</f>
        <v/>
      </c>
      <c r="C96" t="str">
        <f>IF(COUNTIF($A$2:A96,A96)=1,A96,"")</f>
        <v/>
      </c>
      <c r="E96" t="str">
        <f t="array" ref="E96">IF(ROWS($E$2:E96)&gt;COUNTA($C$2:$C$500)-COUNTBLANK($C$2:$C$500),"",INDEX($C$2:$C$500,SMALL(IF($C$2:$C$500&lt;&gt;"",ROW($C$2:$C$500)-ROW($C$2)+1),ROWS($E$2:E96))))</f>
        <v/>
      </c>
    </row>
    <row r="97" spans="1:5" ht="18.75" x14ac:dyDescent="0.3">
      <c r="A97" s="4" t="str">
        <f>IF(Feuil1!B106&lt;&gt;"",Feuil1!B106,"")</f>
        <v/>
      </c>
      <c r="C97" t="str">
        <f>IF(COUNTIF($A$2:A97,A97)=1,A97,"")</f>
        <v/>
      </c>
      <c r="E97" t="str">
        <f t="array" ref="E97">IF(ROWS($E$2:E97)&gt;COUNTA($C$2:$C$500)-COUNTBLANK($C$2:$C$500),"",INDEX($C$2:$C$500,SMALL(IF($C$2:$C$500&lt;&gt;"",ROW($C$2:$C$500)-ROW($C$2)+1),ROWS($E$2:E97))))</f>
        <v/>
      </c>
    </row>
    <row r="98" spans="1:5" ht="18.75" x14ac:dyDescent="0.3">
      <c r="A98" s="4" t="str">
        <f>IF(Feuil1!B107&lt;&gt;"",Feuil1!B107,"")</f>
        <v/>
      </c>
      <c r="C98" t="str">
        <f>IF(COUNTIF($A$2:A98,A98)=1,A98,"")</f>
        <v/>
      </c>
      <c r="E98" t="str">
        <f t="array" ref="E98">IF(ROWS($E$2:E98)&gt;COUNTA($C$2:$C$500)-COUNTBLANK($C$2:$C$500),"",INDEX($C$2:$C$500,SMALL(IF($C$2:$C$500&lt;&gt;"",ROW($C$2:$C$500)-ROW($C$2)+1),ROWS($E$2:E98))))</f>
        <v/>
      </c>
    </row>
    <row r="99" spans="1:5" ht="18.75" x14ac:dyDescent="0.3">
      <c r="A99" s="4" t="str">
        <f>IF(Feuil1!B108&lt;&gt;"",Feuil1!B108,"")</f>
        <v/>
      </c>
      <c r="C99" t="str">
        <f>IF(COUNTIF($A$2:A99,A99)=1,A99,"")</f>
        <v/>
      </c>
      <c r="E99" t="str">
        <f t="array" ref="E99">IF(ROWS($E$2:E99)&gt;COUNTA($C$2:$C$500)-COUNTBLANK($C$2:$C$500),"",INDEX($C$2:$C$500,SMALL(IF($C$2:$C$500&lt;&gt;"",ROW($C$2:$C$500)-ROW($C$2)+1),ROWS($E$2:E99))))</f>
        <v/>
      </c>
    </row>
    <row r="100" spans="1:5" ht="18.75" x14ac:dyDescent="0.3">
      <c r="A100" s="4" t="str">
        <f>IF(Feuil1!B109&lt;&gt;"",Feuil1!B109,"")</f>
        <v/>
      </c>
      <c r="C100" t="str">
        <f>IF(COUNTIF($A$2:A100,A100)=1,A100,"")</f>
        <v/>
      </c>
      <c r="E100" t="str">
        <f t="array" ref="E100">IF(ROWS($E$2:E100)&gt;COUNTA($C$2:$C$500)-COUNTBLANK($C$2:$C$500),"",INDEX($C$2:$C$500,SMALL(IF($C$2:$C$500&lt;&gt;"",ROW($C$2:$C$500)-ROW($C$2)+1),ROWS($E$2:E100))))</f>
        <v/>
      </c>
    </row>
    <row r="101" spans="1:5" ht="18.75" x14ac:dyDescent="0.3">
      <c r="A101" s="4" t="str">
        <f>IF(Feuil1!B110&lt;&gt;"",Feuil1!B110,"")</f>
        <v/>
      </c>
      <c r="C101" t="str">
        <f>IF(COUNTIF($A$2:A101,A101)=1,A101,"")</f>
        <v/>
      </c>
      <c r="E101" t="str">
        <f t="array" ref="E101">IF(ROWS($E$2:E101)&gt;COUNTA($C$2:$C$500)-COUNTBLANK($C$2:$C$500),"",INDEX($C$2:$C$500,SMALL(IF($C$2:$C$500&lt;&gt;"",ROW($C$2:$C$500)-ROW($C$2)+1),ROWS($E$2:E101))))</f>
        <v/>
      </c>
    </row>
    <row r="102" spans="1:5" ht="18.75" x14ac:dyDescent="0.3">
      <c r="A102" s="4" t="str">
        <f>IF(Feuil1!B111&lt;&gt;"",Feuil1!B111,"")</f>
        <v/>
      </c>
      <c r="C102" t="str">
        <f>IF(COUNTIF($A$2:A102,A102)=1,A102,"")</f>
        <v/>
      </c>
      <c r="E102" t="str">
        <f t="array" ref="E102">IF(ROWS($E$2:E102)&gt;COUNTA($C$2:$C$500)-COUNTBLANK($C$2:$C$500),"",INDEX($C$2:$C$500,SMALL(IF($C$2:$C$500&lt;&gt;"",ROW($C$2:$C$500)-ROW($C$2)+1),ROWS($E$2:E102))))</f>
        <v/>
      </c>
    </row>
    <row r="103" spans="1:5" ht="18.75" x14ac:dyDescent="0.3">
      <c r="A103" s="4" t="str">
        <f>IF(Feuil1!B112&lt;&gt;"",Feuil1!B112,"")</f>
        <v/>
      </c>
      <c r="C103" t="str">
        <f>IF(COUNTIF($A$2:A103,A103)=1,A103,"")</f>
        <v/>
      </c>
      <c r="E103" t="str">
        <f t="array" ref="E103">IF(ROWS($E$2:E103)&gt;COUNTA($C$2:$C$500)-COUNTBLANK($C$2:$C$500),"",INDEX($C$2:$C$500,SMALL(IF($C$2:$C$500&lt;&gt;"",ROW($C$2:$C$500)-ROW($C$2)+1),ROWS($E$2:E103))))</f>
        <v/>
      </c>
    </row>
    <row r="104" spans="1:5" ht="18.75" x14ac:dyDescent="0.3">
      <c r="A104" s="4" t="str">
        <f>IF(Feuil1!B113&lt;&gt;"",Feuil1!B113,"")</f>
        <v/>
      </c>
      <c r="C104" t="str">
        <f>IF(COUNTIF($A$2:A104,A104)=1,A104,"")</f>
        <v/>
      </c>
      <c r="E104" t="str">
        <f t="array" ref="E104">IF(ROWS($E$2:E104)&gt;COUNTA($C$2:$C$500)-COUNTBLANK($C$2:$C$500),"",INDEX($C$2:$C$500,SMALL(IF($C$2:$C$500&lt;&gt;"",ROW($C$2:$C$500)-ROW($C$2)+1),ROWS($E$2:E104))))</f>
        <v/>
      </c>
    </row>
    <row r="105" spans="1:5" ht="18.75" x14ac:dyDescent="0.3">
      <c r="A105" s="4" t="str">
        <f>IF(Feuil1!B114&lt;&gt;"",Feuil1!B114,"")</f>
        <v/>
      </c>
      <c r="C105" t="str">
        <f>IF(COUNTIF($A$2:A105,A105)=1,A105,"")</f>
        <v/>
      </c>
      <c r="E105" t="str">
        <f t="array" ref="E105">IF(ROWS($E$2:E105)&gt;COUNTA($C$2:$C$500)-COUNTBLANK($C$2:$C$500),"",INDEX($C$2:$C$500,SMALL(IF($C$2:$C$500&lt;&gt;"",ROW($C$2:$C$500)-ROW($C$2)+1),ROWS($E$2:E105))))</f>
        <v/>
      </c>
    </row>
    <row r="106" spans="1:5" ht="18.75" x14ac:dyDescent="0.3">
      <c r="A106" s="4" t="str">
        <f>IF(Feuil1!B115&lt;&gt;"",Feuil1!B115,"")</f>
        <v/>
      </c>
      <c r="C106" t="str">
        <f>IF(COUNTIF($A$2:A106,A106)=1,A106,"")</f>
        <v/>
      </c>
      <c r="E106" t="str">
        <f t="array" ref="E106">IF(ROWS($E$2:E106)&gt;COUNTA($C$2:$C$500)-COUNTBLANK($C$2:$C$500),"",INDEX($C$2:$C$500,SMALL(IF($C$2:$C$500&lt;&gt;"",ROW($C$2:$C$500)-ROW($C$2)+1),ROWS($E$2:E106))))</f>
        <v/>
      </c>
    </row>
    <row r="107" spans="1:5" ht="18.75" x14ac:dyDescent="0.3">
      <c r="A107" s="4" t="str">
        <f>IF(Feuil1!B116&lt;&gt;"",Feuil1!B116,"")</f>
        <v/>
      </c>
      <c r="C107" t="str">
        <f>IF(COUNTIF($A$2:A107,A107)=1,A107,"")</f>
        <v/>
      </c>
      <c r="E107" t="str">
        <f t="array" ref="E107">IF(ROWS($E$2:E107)&gt;COUNTA($C$2:$C$500)-COUNTBLANK($C$2:$C$500),"",INDEX($C$2:$C$500,SMALL(IF($C$2:$C$500&lt;&gt;"",ROW($C$2:$C$500)-ROW($C$2)+1),ROWS($E$2:E107))))</f>
        <v/>
      </c>
    </row>
    <row r="108" spans="1:5" ht="18.75" x14ac:dyDescent="0.3">
      <c r="A108" s="4" t="str">
        <f>IF(Feuil1!B117&lt;&gt;"",Feuil1!B117,"")</f>
        <v/>
      </c>
      <c r="C108" t="str">
        <f>IF(COUNTIF($A$2:A108,A108)=1,A108,"")</f>
        <v/>
      </c>
      <c r="E108" t="str">
        <f t="array" ref="E108">IF(ROWS($E$2:E108)&gt;COUNTA($C$2:$C$500)-COUNTBLANK($C$2:$C$500),"",INDEX($C$2:$C$500,SMALL(IF($C$2:$C$500&lt;&gt;"",ROW($C$2:$C$500)-ROW($C$2)+1),ROWS($E$2:E108))))</f>
        <v/>
      </c>
    </row>
    <row r="109" spans="1:5" ht="18.75" x14ac:dyDescent="0.3">
      <c r="A109" s="4" t="str">
        <f>IF(Feuil1!B118&lt;&gt;"",Feuil1!B118,"")</f>
        <v/>
      </c>
      <c r="C109" t="str">
        <f>IF(COUNTIF($A$2:A109,A109)=1,A109,"")</f>
        <v/>
      </c>
      <c r="E109" t="str">
        <f t="array" ref="E109">IF(ROWS($E$2:E109)&gt;COUNTA($C$2:$C$500)-COUNTBLANK($C$2:$C$500),"",INDEX($C$2:$C$500,SMALL(IF($C$2:$C$500&lt;&gt;"",ROW($C$2:$C$500)-ROW($C$2)+1),ROWS($E$2:E109))))</f>
        <v/>
      </c>
    </row>
    <row r="110" spans="1:5" ht="18.75" x14ac:dyDescent="0.3">
      <c r="A110" s="4" t="str">
        <f>IF(Feuil1!B119&lt;&gt;"",Feuil1!B119,"")</f>
        <v/>
      </c>
      <c r="C110" t="str">
        <f>IF(COUNTIF($A$2:A110,A110)=1,A110,"")</f>
        <v/>
      </c>
      <c r="E110" t="str">
        <f t="array" ref="E110">IF(ROWS($E$2:E110)&gt;COUNTA($C$2:$C$500)-COUNTBLANK($C$2:$C$500),"",INDEX($C$2:$C$500,SMALL(IF($C$2:$C$500&lt;&gt;"",ROW($C$2:$C$500)-ROW($C$2)+1),ROWS($E$2:E110))))</f>
        <v/>
      </c>
    </row>
    <row r="111" spans="1:5" ht="18.75" x14ac:dyDescent="0.3">
      <c r="A111" s="4" t="str">
        <f>IF(Feuil1!B120&lt;&gt;"",Feuil1!B120,"")</f>
        <v/>
      </c>
      <c r="C111" t="str">
        <f>IF(COUNTIF($A$2:A111,A111)=1,A111,"")</f>
        <v/>
      </c>
      <c r="E111" t="str">
        <f t="array" ref="E111">IF(ROWS($E$2:E111)&gt;COUNTA($C$2:$C$500)-COUNTBLANK($C$2:$C$500),"",INDEX($C$2:$C$500,SMALL(IF($C$2:$C$500&lt;&gt;"",ROW($C$2:$C$500)-ROW($C$2)+1),ROWS($E$2:E111))))</f>
        <v/>
      </c>
    </row>
    <row r="112" spans="1:5" ht="18.75" x14ac:dyDescent="0.3">
      <c r="A112" s="4" t="str">
        <f>IF(Feuil1!B121&lt;&gt;"",Feuil1!B121,"")</f>
        <v/>
      </c>
      <c r="C112" t="str">
        <f>IF(COUNTIF($A$2:A112,A112)=1,A112,"")</f>
        <v/>
      </c>
      <c r="E112" t="str">
        <f t="array" ref="E112">IF(ROWS($E$2:E112)&gt;COUNTA($C$2:$C$500)-COUNTBLANK($C$2:$C$500),"",INDEX($C$2:$C$500,SMALL(IF($C$2:$C$500&lt;&gt;"",ROW($C$2:$C$500)-ROW($C$2)+1),ROWS($E$2:E112))))</f>
        <v/>
      </c>
    </row>
    <row r="113" spans="1:5" ht="18.75" x14ac:dyDescent="0.3">
      <c r="A113" s="4" t="str">
        <f>IF(Feuil1!B122&lt;&gt;"",Feuil1!B122,"")</f>
        <v/>
      </c>
      <c r="C113" t="str">
        <f>IF(COUNTIF($A$2:A113,A113)=1,A113,"")</f>
        <v/>
      </c>
      <c r="E113" t="str">
        <f t="array" ref="E113">IF(ROWS($E$2:E113)&gt;COUNTA($C$2:$C$500)-COUNTBLANK($C$2:$C$500),"",INDEX($C$2:$C$500,SMALL(IF($C$2:$C$500&lt;&gt;"",ROW($C$2:$C$500)-ROW($C$2)+1),ROWS($E$2:E113))))</f>
        <v/>
      </c>
    </row>
    <row r="114" spans="1:5" ht="18.75" x14ac:dyDescent="0.3">
      <c r="A114" s="4" t="str">
        <f>IF(Feuil1!B123&lt;&gt;"",Feuil1!B123,"")</f>
        <v/>
      </c>
      <c r="C114" t="str">
        <f>IF(COUNTIF($A$2:A114,A114)=1,A114,"")</f>
        <v/>
      </c>
      <c r="E114" t="str">
        <f t="array" ref="E114">IF(ROWS($E$2:E114)&gt;COUNTA($C$2:$C$500)-COUNTBLANK($C$2:$C$500),"",INDEX($C$2:$C$500,SMALL(IF($C$2:$C$500&lt;&gt;"",ROW($C$2:$C$500)-ROW($C$2)+1),ROWS($E$2:E114))))</f>
        <v/>
      </c>
    </row>
    <row r="115" spans="1:5" ht="18.75" x14ac:dyDescent="0.3">
      <c r="A115" s="4" t="str">
        <f>IF(Feuil1!B124&lt;&gt;"",Feuil1!B124,"")</f>
        <v/>
      </c>
      <c r="C115" t="str">
        <f>IF(COUNTIF($A$2:A115,A115)=1,A115,"")</f>
        <v/>
      </c>
      <c r="E115" t="str">
        <f t="array" ref="E115">IF(ROWS($E$2:E115)&gt;COUNTA($C$2:$C$500)-COUNTBLANK($C$2:$C$500),"",INDEX($C$2:$C$500,SMALL(IF($C$2:$C$500&lt;&gt;"",ROW($C$2:$C$500)-ROW($C$2)+1),ROWS($E$2:E115))))</f>
        <v/>
      </c>
    </row>
    <row r="116" spans="1:5" ht="18.75" x14ac:dyDescent="0.3">
      <c r="A116" s="4" t="str">
        <f>IF(Feuil1!B125&lt;&gt;"",Feuil1!B125,"")</f>
        <v/>
      </c>
      <c r="C116" t="str">
        <f>IF(COUNTIF($A$2:A116,A116)=1,A116,"")</f>
        <v/>
      </c>
      <c r="E116" t="str">
        <f t="array" ref="E116">IF(ROWS($E$2:E116)&gt;COUNTA($C$2:$C$500)-COUNTBLANK($C$2:$C$500),"",INDEX($C$2:$C$500,SMALL(IF($C$2:$C$500&lt;&gt;"",ROW($C$2:$C$500)-ROW($C$2)+1),ROWS($E$2:E116))))</f>
        <v/>
      </c>
    </row>
    <row r="117" spans="1:5" ht="18.75" x14ac:dyDescent="0.3">
      <c r="A117" s="4" t="str">
        <f>IF(Feuil1!B126&lt;&gt;"",Feuil1!B126,"")</f>
        <v/>
      </c>
      <c r="C117" t="str">
        <f>IF(COUNTIF($A$2:A117,A117)=1,A117,"")</f>
        <v/>
      </c>
      <c r="E117" t="str">
        <f t="array" ref="E117">IF(ROWS($E$2:E117)&gt;COUNTA($C$2:$C$500)-COUNTBLANK($C$2:$C$500),"",INDEX($C$2:$C$500,SMALL(IF($C$2:$C$500&lt;&gt;"",ROW($C$2:$C$500)-ROW($C$2)+1),ROWS($E$2:E117))))</f>
        <v/>
      </c>
    </row>
    <row r="118" spans="1:5" ht="18.75" x14ac:dyDescent="0.3">
      <c r="A118" s="4" t="str">
        <f>IF(Feuil1!B127&lt;&gt;"",Feuil1!B127,"")</f>
        <v/>
      </c>
      <c r="C118" t="str">
        <f>IF(COUNTIF($A$2:A118,A118)=1,A118,"")</f>
        <v/>
      </c>
      <c r="E118" t="str">
        <f t="array" ref="E118">IF(ROWS($E$2:E118)&gt;COUNTA($C$2:$C$500)-COUNTBLANK($C$2:$C$500),"",INDEX($C$2:$C$500,SMALL(IF($C$2:$C$500&lt;&gt;"",ROW($C$2:$C$500)-ROW($C$2)+1),ROWS($E$2:E118))))</f>
        <v/>
      </c>
    </row>
    <row r="119" spans="1:5" ht="18.75" x14ac:dyDescent="0.3">
      <c r="A119" s="4" t="str">
        <f>IF(Feuil1!B128&lt;&gt;"",Feuil1!B128,"")</f>
        <v/>
      </c>
      <c r="C119" t="str">
        <f>IF(COUNTIF($A$2:A119,A119)=1,A119,"")</f>
        <v/>
      </c>
      <c r="E119" t="str">
        <f t="array" ref="E119">IF(ROWS($E$2:E119)&gt;COUNTA($C$2:$C$500)-COUNTBLANK($C$2:$C$500),"",INDEX($C$2:$C$500,SMALL(IF($C$2:$C$500&lt;&gt;"",ROW($C$2:$C$500)-ROW($C$2)+1),ROWS($E$2:E119))))</f>
        <v/>
      </c>
    </row>
    <row r="120" spans="1:5" ht="18.75" x14ac:dyDescent="0.3">
      <c r="A120" s="4" t="str">
        <f>IF(Feuil1!B129&lt;&gt;"",Feuil1!B129,"")</f>
        <v/>
      </c>
      <c r="C120" t="str">
        <f>IF(COUNTIF($A$2:A120,A120)=1,A120,"")</f>
        <v/>
      </c>
      <c r="E120" t="str">
        <f t="array" ref="E120">IF(ROWS($E$2:E120)&gt;COUNTA($C$2:$C$500)-COUNTBLANK($C$2:$C$500),"",INDEX($C$2:$C$500,SMALL(IF($C$2:$C$500&lt;&gt;"",ROW($C$2:$C$500)-ROW($C$2)+1),ROWS($E$2:E120))))</f>
        <v/>
      </c>
    </row>
    <row r="121" spans="1:5" ht="18.75" x14ac:dyDescent="0.3">
      <c r="A121" s="4" t="str">
        <f>IF(Feuil1!B130&lt;&gt;"",Feuil1!B130,"")</f>
        <v/>
      </c>
      <c r="C121" t="str">
        <f>IF(COUNTIF($A$2:A121,A121)=1,A121,"")</f>
        <v/>
      </c>
      <c r="E121" t="str">
        <f t="array" ref="E121">IF(ROWS($E$2:E121)&gt;COUNTA($C$2:$C$500)-COUNTBLANK($C$2:$C$500),"",INDEX($C$2:$C$500,SMALL(IF($C$2:$C$500&lt;&gt;"",ROW($C$2:$C$500)-ROW($C$2)+1),ROWS($E$2:E121))))</f>
        <v/>
      </c>
    </row>
    <row r="122" spans="1:5" ht="18.75" x14ac:dyDescent="0.3">
      <c r="A122" s="4" t="str">
        <f>IF(Feuil1!B131&lt;&gt;"",Feuil1!B131,"")</f>
        <v/>
      </c>
      <c r="C122" t="str">
        <f>IF(COUNTIF($A$2:A122,A122)=1,A122,"")</f>
        <v/>
      </c>
      <c r="E122" t="str">
        <f t="array" ref="E122">IF(ROWS($E$2:E122)&gt;COUNTA($C$2:$C$500)-COUNTBLANK($C$2:$C$500),"",INDEX($C$2:$C$500,SMALL(IF($C$2:$C$500&lt;&gt;"",ROW($C$2:$C$500)-ROW($C$2)+1),ROWS($E$2:E122))))</f>
        <v/>
      </c>
    </row>
    <row r="123" spans="1:5" ht="18.75" x14ac:dyDescent="0.3">
      <c r="A123" s="4" t="str">
        <f>IF(Feuil1!B132&lt;&gt;"",Feuil1!B132,"")</f>
        <v/>
      </c>
      <c r="C123" t="str">
        <f>IF(COUNTIF($A$2:A123,A123)=1,A123,"")</f>
        <v/>
      </c>
      <c r="E123" t="str">
        <f t="array" ref="E123">IF(ROWS($E$2:E123)&gt;COUNTA($C$2:$C$500)-COUNTBLANK($C$2:$C$500),"",INDEX($C$2:$C$500,SMALL(IF($C$2:$C$500&lt;&gt;"",ROW($C$2:$C$500)-ROW($C$2)+1),ROWS($E$2:E123))))</f>
        <v/>
      </c>
    </row>
    <row r="124" spans="1:5" ht="18.75" x14ac:dyDescent="0.3">
      <c r="A124" s="4" t="str">
        <f>IF(Feuil1!B133&lt;&gt;"",Feuil1!B133,"")</f>
        <v/>
      </c>
      <c r="C124" t="str">
        <f>IF(COUNTIF($A$2:A124,A124)=1,A124,"")</f>
        <v/>
      </c>
      <c r="E124" t="str">
        <f t="array" ref="E124">IF(ROWS($E$2:E124)&gt;COUNTA($C$2:$C$500)-COUNTBLANK($C$2:$C$500),"",INDEX($C$2:$C$500,SMALL(IF($C$2:$C$500&lt;&gt;"",ROW($C$2:$C$500)-ROW($C$2)+1),ROWS($E$2:E124))))</f>
        <v/>
      </c>
    </row>
    <row r="125" spans="1:5" ht="18.75" x14ac:dyDescent="0.3">
      <c r="A125" s="4" t="str">
        <f>IF(Feuil1!B134&lt;&gt;"",Feuil1!B134,"")</f>
        <v/>
      </c>
      <c r="C125" t="str">
        <f>IF(COUNTIF($A$2:A125,A125)=1,A125,"")</f>
        <v/>
      </c>
      <c r="E125" t="str">
        <f t="array" ref="E125">IF(ROWS($E$2:E125)&gt;COUNTA($C$2:$C$500)-COUNTBLANK($C$2:$C$500),"",INDEX($C$2:$C$500,SMALL(IF($C$2:$C$500&lt;&gt;"",ROW($C$2:$C$500)-ROW($C$2)+1),ROWS($E$2:E125))))</f>
        <v/>
      </c>
    </row>
    <row r="126" spans="1:5" ht="18.75" x14ac:dyDescent="0.3">
      <c r="A126" s="4" t="str">
        <f>IF(Feuil1!B135&lt;&gt;"",Feuil1!B135,"")</f>
        <v/>
      </c>
      <c r="C126" t="str">
        <f>IF(COUNTIF($A$2:A126,A126)=1,A126,"")</f>
        <v/>
      </c>
      <c r="E126" t="str">
        <f t="array" ref="E126">IF(ROWS($E$2:E126)&gt;COUNTA($C$2:$C$500)-COUNTBLANK($C$2:$C$500),"",INDEX($C$2:$C$500,SMALL(IF($C$2:$C$500&lt;&gt;"",ROW($C$2:$C$500)-ROW($C$2)+1),ROWS($E$2:E126))))</f>
        <v/>
      </c>
    </row>
    <row r="127" spans="1:5" ht="18.75" x14ac:dyDescent="0.3">
      <c r="A127" s="4" t="str">
        <f>IF(Feuil1!B136&lt;&gt;"",Feuil1!B136,"")</f>
        <v/>
      </c>
      <c r="C127" t="str">
        <f>IF(COUNTIF($A$2:A127,A127)=1,A127,"")</f>
        <v/>
      </c>
      <c r="E127" t="str">
        <f t="array" ref="E127">IF(ROWS($E$2:E127)&gt;COUNTA($C$2:$C$500)-COUNTBLANK($C$2:$C$500),"",INDEX($C$2:$C$500,SMALL(IF($C$2:$C$500&lt;&gt;"",ROW($C$2:$C$500)-ROW($C$2)+1),ROWS($E$2:E127))))</f>
        <v/>
      </c>
    </row>
    <row r="128" spans="1:5" ht="18.75" x14ac:dyDescent="0.3">
      <c r="A128" s="4" t="str">
        <f>IF(Feuil1!B137&lt;&gt;"",Feuil1!B137,"")</f>
        <v/>
      </c>
      <c r="C128" t="str">
        <f>IF(COUNTIF($A$2:A128,A128)=1,A128,"")</f>
        <v/>
      </c>
      <c r="E128" t="str">
        <f t="array" ref="E128">IF(ROWS($E$2:E128)&gt;COUNTA($C$2:$C$500)-COUNTBLANK($C$2:$C$500),"",INDEX($C$2:$C$500,SMALL(IF($C$2:$C$500&lt;&gt;"",ROW($C$2:$C$500)-ROW($C$2)+1),ROWS($E$2:E128))))</f>
        <v/>
      </c>
    </row>
    <row r="129" spans="1:5" ht="18.75" x14ac:dyDescent="0.3">
      <c r="A129" s="4" t="str">
        <f>IF(Feuil1!B138&lt;&gt;"",Feuil1!B138,"")</f>
        <v/>
      </c>
      <c r="C129" t="str">
        <f>IF(COUNTIF($A$2:A129,A129)=1,A129,"")</f>
        <v/>
      </c>
      <c r="E129" t="str">
        <f t="array" ref="E129">IF(ROWS($E$2:E129)&gt;COUNTA($C$2:$C$500)-COUNTBLANK($C$2:$C$500),"",INDEX($C$2:$C$500,SMALL(IF($C$2:$C$500&lt;&gt;"",ROW($C$2:$C$500)-ROW($C$2)+1),ROWS($E$2:E129))))</f>
        <v/>
      </c>
    </row>
    <row r="130" spans="1:5" ht="18.75" x14ac:dyDescent="0.3">
      <c r="A130" s="4" t="str">
        <f>IF(Feuil1!B139&lt;&gt;"",Feuil1!B139,"")</f>
        <v/>
      </c>
      <c r="C130" t="str">
        <f>IF(COUNTIF($A$2:A130,A130)=1,A130,"")</f>
        <v/>
      </c>
      <c r="E130" t="str">
        <f t="array" ref="E130">IF(ROWS($E$2:E130)&gt;COUNTA($C$2:$C$500)-COUNTBLANK($C$2:$C$500),"",INDEX($C$2:$C$500,SMALL(IF($C$2:$C$500&lt;&gt;"",ROW($C$2:$C$500)-ROW($C$2)+1),ROWS($E$2:E130))))</f>
        <v/>
      </c>
    </row>
    <row r="131" spans="1:5" ht="18.75" x14ac:dyDescent="0.3">
      <c r="A131" s="4" t="str">
        <f>IF(Feuil1!B140&lt;&gt;"",Feuil1!B140,"")</f>
        <v/>
      </c>
      <c r="C131" t="str">
        <f>IF(COUNTIF($A$2:A131,A131)=1,A131,"")</f>
        <v/>
      </c>
      <c r="E131" t="str">
        <f t="array" ref="E131">IF(ROWS($E$2:E131)&gt;COUNTA($C$2:$C$500)-COUNTBLANK($C$2:$C$500),"",INDEX($C$2:$C$500,SMALL(IF($C$2:$C$500&lt;&gt;"",ROW($C$2:$C$500)-ROW($C$2)+1),ROWS($E$2:E131))))</f>
        <v/>
      </c>
    </row>
    <row r="132" spans="1:5" ht="18.75" x14ac:dyDescent="0.3">
      <c r="A132" s="4" t="str">
        <f>IF(Feuil1!B141&lt;&gt;"",Feuil1!B141,"")</f>
        <v/>
      </c>
      <c r="C132" t="str">
        <f>IF(COUNTIF($A$2:A132,A132)=1,A132,"")</f>
        <v/>
      </c>
      <c r="E132" t="str">
        <f t="array" ref="E132">IF(ROWS($E$2:E132)&gt;COUNTA($C$2:$C$500)-COUNTBLANK($C$2:$C$500),"",INDEX($C$2:$C$500,SMALL(IF($C$2:$C$500&lt;&gt;"",ROW($C$2:$C$500)-ROW($C$2)+1),ROWS($E$2:E132))))</f>
        <v/>
      </c>
    </row>
    <row r="133" spans="1:5" ht="18.75" x14ac:dyDescent="0.3">
      <c r="A133" s="4" t="str">
        <f>IF(Feuil1!B142&lt;&gt;"",Feuil1!B142,"")</f>
        <v/>
      </c>
      <c r="C133" t="str">
        <f>IF(COUNTIF($A$2:A133,A133)=1,A133,"")</f>
        <v/>
      </c>
      <c r="E133" t="str">
        <f t="array" ref="E133">IF(ROWS($E$2:E133)&gt;COUNTA($C$2:$C$500)-COUNTBLANK($C$2:$C$500),"",INDEX($C$2:$C$500,SMALL(IF($C$2:$C$500&lt;&gt;"",ROW($C$2:$C$500)-ROW($C$2)+1),ROWS($E$2:E133))))</f>
        <v/>
      </c>
    </row>
    <row r="134" spans="1:5" ht="18.75" x14ac:dyDescent="0.3">
      <c r="A134" s="4" t="str">
        <f>IF(Feuil1!B143&lt;&gt;"",Feuil1!B143,"")</f>
        <v/>
      </c>
      <c r="C134" t="str">
        <f>IF(COUNTIF($A$2:A134,A134)=1,A134,"")</f>
        <v/>
      </c>
      <c r="E134" t="str">
        <f t="array" ref="E134">IF(ROWS($E$2:E134)&gt;COUNTA($C$2:$C$500)-COUNTBLANK($C$2:$C$500),"",INDEX($C$2:$C$500,SMALL(IF($C$2:$C$500&lt;&gt;"",ROW($C$2:$C$500)-ROW($C$2)+1),ROWS($E$2:E134))))</f>
        <v/>
      </c>
    </row>
    <row r="135" spans="1:5" ht="18.75" x14ac:dyDescent="0.3">
      <c r="A135" s="4" t="str">
        <f>IF(Feuil1!B144&lt;&gt;"",Feuil1!B144,"")</f>
        <v/>
      </c>
      <c r="C135" t="str">
        <f>IF(COUNTIF($A$2:A135,A135)=1,A135,"")</f>
        <v/>
      </c>
      <c r="E135" t="str">
        <f t="array" ref="E135">IF(ROWS($E$2:E135)&gt;COUNTA($C$2:$C$500)-COUNTBLANK($C$2:$C$500),"",INDEX($C$2:$C$500,SMALL(IF($C$2:$C$500&lt;&gt;"",ROW($C$2:$C$500)-ROW($C$2)+1),ROWS($E$2:E135))))</f>
        <v/>
      </c>
    </row>
    <row r="136" spans="1:5" ht="18.75" x14ac:dyDescent="0.3">
      <c r="A136" s="4" t="str">
        <f>IF(Feuil1!B145&lt;&gt;"",Feuil1!B145,"")</f>
        <v/>
      </c>
      <c r="C136" t="str">
        <f>IF(COUNTIF($A$2:A136,A136)=1,A136,"")</f>
        <v/>
      </c>
      <c r="E136" t="str">
        <f t="array" ref="E136">IF(ROWS($E$2:E136)&gt;COUNTA($C$2:$C$500)-COUNTBLANK($C$2:$C$500),"",INDEX($C$2:$C$500,SMALL(IF($C$2:$C$500&lt;&gt;"",ROW($C$2:$C$500)-ROW($C$2)+1),ROWS($E$2:E136))))</f>
        <v/>
      </c>
    </row>
    <row r="137" spans="1:5" ht="18.75" x14ac:dyDescent="0.3">
      <c r="A137" s="4" t="str">
        <f>IF(Feuil1!B146&lt;&gt;"",Feuil1!B146,"")</f>
        <v/>
      </c>
      <c r="C137" t="str">
        <f>IF(COUNTIF($A$2:A137,A137)=1,A137,"")</f>
        <v/>
      </c>
      <c r="E137" t="str">
        <f t="array" ref="E137">IF(ROWS($E$2:E137)&gt;COUNTA($C$2:$C$500)-COUNTBLANK($C$2:$C$500),"",INDEX($C$2:$C$500,SMALL(IF($C$2:$C$500&lt;&gt;"",ROW($C$2:$C$500)-ROW($C$2)+1),ROWS($E$2:E137))))</f>
        <v/>
      </c>
    </row>
    <row r="138" spans="1:5" ht="18.75" x14ac:dyDescent="0.3">
      <c r="A138" s="4" t="str">
        <f>IF(Feuil1!B147&lt;&gt;"",Feuil1!B147,"")</f>
        <v/>
      </c>
      <c r="C138" t="str">
        <f>IF(COUNTIF($A$2:A138,A138)=1,A138,"")</f>
        <v/>
      </c>
      <c r="E138" t="str">
        <f t="array" ref="E138">IF(ROWS($E$2:E138)&gt;COUNTA($C$2:$C$500)-COUNTBLANK($C$2:$C$500),"",INDEX($C$2:$C$500,SMALL(IF($C$2:$C$500&lt;&gt;"",ROW($C$2:$C$500)-ROW($C$2)+1),ROWS($E$2:E138))))</f>
        <v/>
      </c>
    </row>
    <row r="139" spans="1:5" ht="18.75" x14ac:dyDescent="0.3">
      <c r="A139" s="4" t="str">
        <f>IF(Feuil1!B148&lt;&gt;"",Feuil1!B148,"")</f>
        <v/>
      </c>
      <c r="C139" t="str">
        <f>IF(COUNTIF($A$2:A139,A139)=1,A139,"")</f>
        <v/>
      </c>
      <c r="E139" t="str">
        <f t="array" ref="E139">IF(ROWS($E$2:E139)&gt;COUNTA($C$2:$C$500)-COUNTBLANK($C$2:$C$500),"",INDEX($C$2:$C$500,SMALL(IF($C$2:$C$500&lt;&gt;"",ROW($C$2:$C$500)-ROW($C$2)+1),ROWS($E$2:E139))))</f>
        <v/>
      </c>
    </row>
    <row r="140" spans="1:5" ht="18.75" x14ac:dyDescent="0.3">
      <c r="A140" s="4" t="str">
        <f>IF(Feuil1!B149&lt;&gt;"",Feuil1!B149,"")</f>
        <v/>
      </c>
      <c r="C140" t="str">
        <f>IF(COUNTIF($A$2:A140,A140)=1,A140,"")</f>
        <v/>
      </c>
      <c r="E140" t="str">
        <f t="array" ref="E140">IF(ROWS($E$2:E140)&gt;COUNTA($C$2:$C$500)-COUNTBLANK($C$2:$C$500),"",INDEX($C$2:$C$500,SMALL(IF($C$2:$C$500&lt;&gt;"",ROW($C$2:$C$500)-ROW($C$2)+1),ROWS($E$2:E140))))</f>
        <v/>
      </c>
    </row>
    <row r="141" spans="1:5" ht="18.75" x14ac:dyDescent="0.3">
      <c r="A141" s="4" t="str">
        <f>IF(Feuil1!B150&lt;&gt;"",Feuil1!B150,"")</f>
        <v/>
      </c>
      <c r="C141" t="str">
        <f>IF(COUNTIF($A$2:A141,A141)=1,A141,"")</f>
        <v/>
      </c>
      <c r="E141" t="str">
        <f t="array" ref="E141">IF(ROWS($E$2:E141)&gt;COUNTA($C$2:$C$500)-COUNTBLANK($C$2:$C$500),"",INDEX($C$2:$C$500,SMALL(IF($C$2:$C$500&lt;&gt;"",ROW($C$2:$C$500)-ROW($C$2)+1),ROWS($E$2:E141))))</f>
        <v/>
      </c>
    </row>
    <row r="142" spans="1:5" ht="18.75" x14ac:dyDescent="0.3">
      <c r="A142" s="4" t="str">
        <f>IF(Feuil1!B151&lt;&gt;"",Feuil1!B151,"")</f>
        <v/>
      </c>
      <c r="C142" t="str">
        <f>IF(COUNTIF($A$2:A142,A142)=1,A142,"")</f>
        <v/>
      </c>
      <c r="E142" t="str">
        <f t="array" ref="E142">IF(ROWS($E$2:E142)&gt;COUNTA($C$2:$C$500)-COUNTBLANK($C$2:$C$500),"",INDEX($C$2:$C$500,SMALL(IF($C$2:$C$500&lt;&gt;"",ROW($C$2:$C$500)-ROW($C$2)+1),ROWS($E$2:E142))))</f>
        <v/>
      </c>
    </row>
    <row r="143" spans="1:5" ht="18.75" x14ac:dyDescent="0.3">
      <c r="A143" s="4" t="str">
        <f>IF(Feuil1!B152&lt;&gt;"",Feuil1!B152,"")</f>
        <v/>
      </c>
      <c r="C143" t="str">
        <f>IF(COUNTIF($A$2:A143,A143)=1,A143,"")</f>
        <v/>
      </c>
      <c r="E143" t="str">
        <f t="array" ref="E143">IF(ROWS($E$2:E143)&gt;COUNTA($C$2:$C$500)-COUNTBLANK($C$2:$C$500),"",INDEX($C$2:$C$500,SMALL(IF($C$2:$C$500&lt;&gt;"",ROW($C$2:$C$500)-ROW($C$2)+1),ROWS($E$2:E143))))</f>
        <v/>
      </c>
    </row>
    <row r="144" spans="1:5" ht="18.75" x14ac:dyDescent="0.3">
      <c r="A144" s="4" t="str">
        <f>IF(Feuil1!B153&lt;&gt;"",Feuil1!B153,"")</f>
        <v/>
      </c>
      <c r="C144" t="str">
        <f>IF(COUNTIF($A$2:A144,A144)=1,A144,"")</f>
        <v/>
      </c>
      <c r="E144" t="str">
        <f t="array" ref="E144">IF(ROWS($E$2:E144)&gt;COUNTA($C$2:$C$500)-COUNTBLANK($C$2:$C$500),"",INDEX($C$2:$C$500,SMALL(IF($C$2:$C$500&lt;&gt;"",ROW($C$2:$C$500)-ROW($C$2)+1),ROWS($E$2:E144))))</f>
        <v/>
      </c>
    </row>
    <row r="145" spans="1:5" ht="18.75" x14ac:dyDescent="0.3">
      <c r="A145" s="4" t="str">
        <f>IF(Feuil1!B154&lt;&gt;"",Feuil1!B154,"")</f>
        <v/>
      </c>
      <c r="C145" t="str">
        <f>IF(COUNTIF($A$2:A145,A145)=1,A145,"")</f>
        <v/>
      </c>
      <c r="E145" t="str">
        <f t="array" ref="E145">IF(ROWS($E$2:E145)&gt;COUNTA($C$2:$C$500)-COUNTBLANK($C$2:$C$500),"",INDEX($C$2:$C$500,SMALL(IF($C$2:$C$500&lt;&gt;"",ROW($C$2:$C$500)-ROW($C$2)+1),ROWS($E$2:E145))))</f>
        <v/>
      </c>
    </row>
    <row r="146" spans="1:5" ht="18.75" x14ac:dyDescent="0.3">
      <c r="A146" s="4" t="str">
        <f>IF(Feuil1!B155&lt;&gt;"",Feuil1!B155,"")</f>
        <v/>
      </c>
      <c r="C146" t="str">
        <f>IF(COUNTIF($A$2:A146,A146)=1,A146,"")</f>
        <v/>
      </c>
      <c r="E146" t="str">
        <f t="array" ref="E146">IF(ROWS($E$2:E146)&gt;COUNTA($C$2:$C$500)-COUNTBLANK($C$2:$C$500),"",INDEX($C$2:$C$500,SMALL(IF($C$2:$C$500&lt;&gt;"",ROW($C$2:$C$500)-ROW($C$2)+1),ROWS($E$2:E146))))</f>
        <v/>
      </c>
    </row>
    <row r="147" spans="1:5" ht="18.75" x14ac:dyDescent="0.3">
      <c r="A147" s="4" t="str">
        <f>IF(Feuil1!B156&lt;&gt;"",Feuil1!B156,"")</f>
        <v/>
      </c>
      <c r="C147" t="str">
        <f>IF(COUNTIF($A$2:A147,A147)=1,A147,"")</f>
        <v/>
      </c>
      <c r="E147" t="str">
        <f t="array" ref="E147">IF(ROWS($E$2:E147)&gt;COUNTA($C$2:$C$500)-COUNTBLANK($C$2:$C$500),"",INDEX($C$2:$C$500,SMALL(IF($C$2:$C$500&lt;&gt;"",ROW($C$2:$C$500)-ROW($C$2)+1),ROWS($E$2:E147))))</f>
        <v/>
      </c>
    </row>
    <row r="148" spans="1:5" ht="18.75" x14ac:dyDescent="0.3">
      <c r="A148" s="4" t="str">
        <f>IF(Feuil1!B157&lt;&gt;"",Feuil1!B157,"")</f>
        <v/>
      </c>
      <c r="C148" t="str">
        <f>IF(COUNTIF($A$2:A148,A148)=1,A148,"")</f>
        <v/>
      </c>
      <c r="E148" t="str">
        <f t="array" ref="E148">IF(ROWS($E$2:E148)&gt;COUNTA($C$2:$C$500)-COUNTBLANK($C$2:$C$500),"",INDEX($C$2:$C$500,SMALL(IF($C$2:$C$500&lt;&gt;"",ROW($C$2:$C$500)-ROW($C$2)+1),ROWS($E$2:E148))))</f>
        <v/>
      </c>
    </row>
    <row r="149" spans="1:5" ht="18.75" x14ac:dyDescent="0.3">
      <c r="A149" s="4" t="str">
        <f>IF(Feuil1!B158&lt;&gt;"",Feuil1!B158,"")</f>
        <v/>
      </c>
      <c r="C149" t="str">
        <f>IF(COUNTIF($A$2:A149,A149)=1,A149,"")</f>
        <v/>
      </c>
      <c r="E149" t="str">
        <f t="array" ref="E149">IF(ROWS($E$2:E149)&gt;COUNTA($C$2:$C$500)-COUNTBLANK($C$2:$C$500),"",INDEX($C$2:$C$500,SMALL(IF($C$2:$C$500&lt;&gt;"",ROW($C$2:$C$500)-ROW($C$2)+1),ROWS($E$2:E149))))</f>
        <v/>
      </c>
    </row>
    <row r="150" spans="1:5" ht="18.75" x14ac:dyDescent="0.3">
      <c r="A150" s="4" t="str">
        <f>IF(Feuil1!B159&lt;&gt;"",Feuil1!B159,"")</f>
        <v/>
      </c>
      <c r="C150" t="str">
        <f>IF(COUNTIF($A$2:A150,A150)=1,A150,"")</f>
        <v/>
      </c>
      <c r="E150" t="str">
        <f t="array" ref="E150">IF(ROWS($E$2:E150)&gt;COUNTA($C$2:$C$500)-COUNTBLANK($C$2:$C$500),"",INDEX($C$2:$C$500,SMALL(IF($C$2:$C$500&lt;&gt;"",ROW($C$2:$C$500)-ROW($C$2)+1),ROWS($E$2:E150))))</f>
        <v/>
      </c>
    </row>
    <row r="151" spans="1:5" ht="18.75" x14ac:dyDescent="0.3">
      <c r="A151" s="4" t="str">
        <f>IF(Feuil1!B160&lt;&gt;"",Feuil1!B160,"")</f>
        <v/>
      </c>
      <c r="C151" t="str">
        <f>IF(COUNTIF($A$2:A151,A151)=1,A151,"")</f>
        <v/>
      </c>
      <c r="E151" t="str">
        <f t="array" ref="E151">IF(ROWS($E$2:E151)&gt;COUNTA($C$2:$C$500)-COUNTBLANK($C$2:$C$500),"",INDEX($C$2:$C$500,SMALL(IF($C$2:$C$500&lt;&gt;"",ROW($C$2:$C$500)-ROW($C$2)+1),ROWS($E$2:E151))))</f>
        <v/>
      </c>
    </row>
    <row r="152" spans="1:5" ht="18.75" x14ac:dyDescent="0.3">
      <c r="A152" s="4" t="str">
        <f>IF(Feuil1!B161&lt;&gt;"",Feuil1!B161,"")</f>
        <v/>
      </c>
      <c r="C152" t="str">
        <f>IF(COUNTIF($A$2:A152,A152)=1,A152,"")</f>
        <v/>
      </c>
      <c r="E152" t="str">
        <f t="array" ref="E152">IF(ROWS($E$2:E152)&gt;COUNTA($C$2:$C$500)-COUNTBLANK($C$2:$C$500),"",INDEX($C$2:$C$500,SMALL(IF($C$2:$C$500&lt;&gt;"",ROW($C$2:$C$500)-ROW($C$2)+1),ROWS($E$2:E152))))</f>
        <v/>
      </c>
    </row>
    <row r="153" spans="1:5" ht="18.75" x14ac:dyDescent="0.3">
      <c r="A153" s="4" t="str">
        <f>IF(Feuil1!B162&lt;&gt;"",Feuil1!B162,"")</f>
        <v/>
      </c>
      <c r="C153" t="str">
        <f>IF(COUNTIF($A$2:A153,A153)=1,A153,"")</f>
        <v/>
      </c>
      <c r="E153" t="str">
        <f t="array" ref="E153">IF(ROWS($E$2:E153)&gt;COUNTA($C$2:$C$500)-COUNTBLANK($C$2:$C$500),"",INDEX($C$2:$C$500,SMALL(IF($C$2:$C$500&lt;&gt;"",ROW($C$2:$C$500)-ROW($C$2)+1),ROWS($E$2:E153))))</f>
        <v/>
      </c>
    </row>
    <row r="154" spans="1:5" ht="18.75" x14ac:dyDescent="0.3">
      <c r="A154" s="4" t="str">
        <f>IF(Feuil1!B163&lt;&gt;"",Feuil1!B163,"")</f>
        <v/>
      </c>
      <c r="C154" t="str">
        <f>IF(COUNTIF($A$2:A154,A154)=1,A154,"")</f>
        <v/>
      </c>
      <c r="E154" t="str">
        <f t="array" ref="E154">IF(ROWS($E$2:E154)&gt;COUNTA($C$2:$C$500)-COUNTBLANK($C$2:$C$500),"",INDEX($C$2:$C$500,SMALL(IF($C$2:$C$500&lt;&gt;"",ROW($C$2:$C$500)-ROW($C$2)+1),ROWS($E$2:E154))))</f>
        <v/>
      </c>
    </row>
    <row r="155" spans="1:5" ht="18.75" x14ac:dyDescent="0.3">
      <c r="A155" s="4" t="str">
        <f>IF(Feuil1!B164&lt;&gt;"",Feuil1!B164,"")</f>
        <v/>
      </c>
      <c r="C155" t="str">
        <f>IF(COUNTIF($A$2:A155,A155)=1,A155,"")</f>
        <v/>
      </c>
      <c r="E155" t="str">
        <f t="array" ref="E155">IF(ROWS($E$2:E155)&gt;COUNTA($C$2:$C$500)-COUNTBLANK($C$2:$C$500),"",INDEX($C$2:$C$500,SMALL(IF($C$2:$C$500&lt;&gt;"",ROW($C$2:$C$500)-ROW($C$2)+1),ROWS($E$2:E155))))</f>
        <v/>
      </c>
    </row>
    <row r="156" spans="1:5" ht="18.75" x14ac:dyDescent="0.3">
      <c r="A156" s="4" t="str">
        <f>IF(Feuil1!B165&lt;&gt;"",Feuil1!B165,"")</f>
        <v/>
      </c>
      <c r="C156" t="str">
        <f>IF(COUNTIF($A$2:A156,A156)=1,A156,"")</f>
        <v/>
      </c>
      <c r="E156" t="str">
        <f t="array" ref="E156">IF(ROWS($E$2:E156)&gt;COUNTA($C$2:$C$500)-COUNTBLANK($C$2:$C$500),"",INDEX($C$2:$C$500,SMALL(IF($C$2:$C$500&lt;&gt;"",ROW($C$2:$C$500)-ROW($C$2)+1),ROWS($E$2:E156))))</f>
        <v/>
      </c>
    </row>
    <row r="157" spans="1:5" ht="18.75" x14ac:dyDescent="0.3">
      <c r="A157" s="4" t="str">
        <f>IF(Feuil1!B166&lt;&gt;"",Feuil1!B166,"")</f>
        <v/>
      </c>
      <c r="C157" t="str">
        <f>IF(COUNTIF($A$2:A157,A157)=1,A157,"")</f>
        <v/>
      </c>
      <c r="E157" t="str">
        <f t="array" ref="E157">IF(ROWS($E$2:E157)&gt;COUNTA($C$2:$C$500)-COUNTBLANK($C$2:$C$500),"",INDEX($C$2:$C$500,SMALL(IF($C$2:$C$500&lt;&gt;"",ROW($C$2:$C$500)-ROW($C$2)+1),ROWS($E$2:E157))))</f>
        <v/>
      </c>
    </row>
    <row r="158" spans="1:5" ht="18.75" x14ac:dyDescent="0.3">
      <c r="A158" s="4" t="str">
        <f>IF(Feuil1!B167&lt;&gt;"",Feuil1!B167,"")</f>
        <v/>
      </c>
      <c r="C158" t="str">
        <f>IF(COUNTIF($A$2:A158,A158)=1,A158,"")</f>
        <v/>
      </c>
      <c r="E158" t="str">
        <f t="array" ref="E158">IF(ROWS($E$2:E158)&gt;COUNTA($C$2:$C$500)-COUNTBLANK($C$2:$C$500),"",INDEX($C$2:$C$500,SMALL(IF($C$2:$C$500&lt;&gt;"",ROW($C$2:$C$500)-ROW($C$2)+1),ROWS($E$2:E158))))</f>
        <v/>
      </c>
    </row>
    <row r="159" spans="1:5" ht="18.75" x14ac:dyDescent="0.3">
      <c r="A159" s="4" t="str">
        <f>IF(Feuil1!B168&lt;&gt;"",Feuil1!B168,"")</f>
        <v/>
      </c>
      <c r="C159" t="str">
        <f>IF(COUNTIF($A$2:A159,A159)=1,A159,"")</f>
        <v/>
      </c>
      <c r="E159" t="str">
        <f t="array" ref="E159">IF(ROWS($E$2:E159)&gt;COUNTA($C$2:$C$500)-COUNTBLANK($C$2:$C$500),"",INDEX($C$2:$C$500,SMALL(IF($C$2:$C$500&lt;&gt;"",ROW($C$2:$C$500)-ROW($C$2)+1),ROWS($E$2:E159))))</f>
        <v/>
      </c>
    </row>
    <row r="160" spans="1:5" ht="18.75" x14ac:dyDescent="0.3">
      <c r="A160" s="4" t="str">
        <f>IF(Feuil1!B169&lt;&gt;"",Feuil1!B169,"")</f>
        <v/>
      </c>
      <c r="C160" t="str">
        <f>IF(COUNTIF($A$2:A160,A160)=1,A160,"")</f>
        <v/>
      </c>
      <c r="E160" t="str">
        <f t="array" ref="E160">IF(ROWS($E$2:E160)&gt;COUNTA($C$2:$C$500)-COUNTBLANK($C$2:$C$500),"",INDEX($C$2:$C$500,SMALL(IF($C$2:$C$500&lt;&gt;"",ROW($C$2:$C$500)-ROW($C$2)+1),ROWS($E$2:E160))))</f>
        <v/>
      </c>
    </row>
    <row r="161" spans="1:5" ht="18.75" x14ac:dyDescent="0.3">
      <c r="A161" s="4" t="str">
        <f>IF(Feuil1!B170&lt;&gt;"",Feuil1!B170,"")</f>
        <v/>
      </c>
      <c r="C161" t="str">
        <f>IF(COUNTIF($A$2:A161,A161)=1,A161,"")</f>
        <v/>
      </c>
      <c r="E161" t="str">
        <f t="array" ref="E161">IF(ROWS($E$2:E161)&gt;COUNTA($C$2:$C$500)-COUNTBLANK($C$2:$C$500),"",INDEX($C$2:$C$500,SMALL(IF($C$2:$C$500&lt;&gt;"",ROW($C$2:$C$500)-ROW($C$2)+1),ROWS($E$2:E161))))</f>
        <v/>
      </c>
    </row>
    <row r="162" spans="1:5" ht="18.75" x14ac:dyDescent="0.3">
      <c r="A162" s="4" t="str">
        <f>IF(Feuil1!B171&lt;&gt;"",Feuil1!B171,"")</f>
        <v/>
      </c>
      <c r="C162" t="str">
        <f>IF(COUNTIF($A$2:A162,A162)=1,A162,"")</f>
        <v/>
      </c>
      <c r="E162" t="str">
        <f t="array" ref="E162">IF(ROWS($E$2:E162)&gt;COUNTA($C$2:$C$500)-COUNTBLANK($C$2:$C$500),"",INDEX($C$2:$C$500,SMALL(IF($C$2:$C$500&lt;&gt;"",ROW($C$2:$C$500)-ROW($C$2)+1),ROWS($E$2:E162))))</f>
        <v/>
      </c>
    </row>
    <row r="163" spans="1:5" ht="18.75" x14ac:dyDescent="0.3">
      <c r="A163" s="4" t="str">
        <f>IF(Feuil1!B172&lt;&gt;"",Feuil1!B172,"")</f>
        <v/>
      </c>
      <c r="C163" t="str">
        <f>IF(COUNTIF($A$2:A163,A163)=1,A163,"")</f>
        <v/>
      </c>
      <c r="E163" t="str">
        <f t="array" ref="E163">IF(ROWS($E$2:E163)&gt;COUNTA($C$2:$C$500)-COUNTBLANK($C$2:$C$500),"",INDEX($C$2:$C$500,SMALL(IF($C$2:$C$500&lt;&gt;"",ROW($C$2:$C$500)-ROW($C$2)+1),ROWS($E$2:E163))))</f>
        <v/>
      </c>
    </row>
    <row r="164" spans="1:5" ht="18.75" x14ac:dyDescent="0.3">
      <c r="A164" s="4" t="str">
        <f>IF(Feuil1!B173&lt;&gt;"",Feuil1!B173,"")</f>
        <v/>
      </c>
      <c r="C164" t="str">
        <f>IF(COUNTIF($A$2:A164,A164)=1,A164,"")</f>
        <v/>
      </c>
      <c r="E164" t="str">
        <f t="array" ref="E164">IF(ROWS($E$2:E164)&gt;COUNTA($C$2:$C$500)-COUNTBLANK($C$2:$C$500),"",INDEX($C$2:$C$500,SMALL(IF($C$2:$C$500&lt;&gt;"",ROW($C$2:$C$500)-ROW($C$2)+1),ROWS($E$2:E164))))</f>
        <v/>
      </c>
    </row>
    <row r="165" spans="1:5" ht="18.75" x14ac:dyDescent="0.3">
      <c r="A165" s="4" t="str">
        <f>IF(Feuil1!B174&lt;&gt;"",Feuil1!B174,"")</f>
        <v/>
      </c>
      <c r="C165" t="str">
        <f>IF(COUNTIF($A$2:A165,A165)=1,A165,"")</f>
        <v/>
      </c>
      <c r="E165" t="str">
        <f t="array" ref="E165">IF(ROWS($E$2:E165)&gt;COUNTA($C$2:$C$500)-COUNTBLANK($C$2:$C$500),"",INDEX($C$2:$C$500,SMALL(IF($C$2:$C$500&lt;&gt;"",ROW($C$2:$C$500)-ROW($C$2)+1),ROWS($E$2:E165))))</f>
        <v/>
      </c>
    </row>
    <row r="166" spans="1:5" ht="18.75" x14ac:dyDescent="0.3">
      <c r="A166" s="4" t="str">
        <f>IF(Feuil1!B175&lt;&gt;"",Feuil1!B175,"")</f>
        <v/>
      </c>
      <c r="C166" t="str">
        <f>IF(COUNTIF($A$2:A166,A166)=1,A166,"")</f>
        <v/>
      </c>
      <c r="E166" t="str">
        <f t="array" ref="E166">IF(ROWS($E$2:E166)&gt;COUNTA($C$2:$C$500)-COUNTBLANK($C$2:$C$500),"",INDEX($C$2:$C$500,SMALL(IF($C$2:$C$500&lt;&gt;"",ROW($C$2:$C$500)-ROW($C$2)+1),ROWS($E$2:E166))))</f>
        <v/>
      </c>
    </row>
    <row r="167" spans="1:5" ht="18.75" x14ac:dyDescent="0.3">
      <c r="A167" s="4" t="str">
        <f>IF(Feuil1!B176&lt;&gt;"",Feuil1!B176,"")</f>
        <v/>
      </c>
      <c r="C167" t="str">
        <f>IF(COUNTIF($A$2:A167,A167)=1,A167,"")</f>
        <v/>
      </c>
      <c r="E167" t="str">
        <f t="array" ref="E167">IF(ROWS($E$2:E167)&gt;COUNTA($C$2:$C$500)-COUNTBLANK($C$2:$C$500),"",INDEX($C$2:$C$500,SMALL(IF($C$2:$C$500&lt;&gt;"",ROW($C$2:$C$500)-ROW($C$2)+1),ROWS($E$2:E167))))</f>
        <v/>
      </c>
    </row>
    <row r="168" spans="1:5" ht="18.75" x14ac:dyDescent="0.3">
      <c r="A168" s="4" t="str">
        <f>IF(Feuil1!B177&lt;&gt;"",Feuil1!B177,"")</f>
        <v/>
      </c>
      <c r="C168" t="str">
        <f>IF(COUNTIF($A$2:A168,A168)=1,A168,"")</f>
        <v/>
      </c>
      <c r="E168" t="str">
        <f t="array" ref="E168">IF(ROWS($E$2:E168)&gt;COUNTA($C$2:$C$500)-COUNTBLANK($C$2:$C$500),"",INDEX($C$2:$C$500,SMALL(IF($C$2:$C$500&lt;&gt;"",ROW($C$2:$C$500)-ROW($C$2)+1),ROWS($E$2:E168))))</f>
        <v/>
      </c>
    </row>
    <row r="169" spans="1:5" ht="18.75" x14ac:dyDescent="0.3">
      <c r="A169" s="4" t="str">
        <f>IF(Feuil1!B178&lt;&gt;"",Feuil1!B178,"")</f>
        <v/>
      </c>
      <c r="C169" t="str">
        <f>IF(COUNTIF($A$2:A169,A169)=1,A169,"")</f>
        <v/>
      </c>
      <c r="E169" t="str">
        <f t="array" ref="E169">IF(ROWS($E$2:E169)&gt;COUNTA($C$2:$C$500)-COUNTBLANK($C$2:$C$500),"",INDEX($C$2:$C$500,SMALL(IF($C$2:$C$500&lt;&gt;"",ROW($C$2:$C$500)-ROW($C$2)+1),ROWS($E$2:E169))))</f>
        <v/>
      </c>
    </row>
    <row r="170" spans="1:5" ht="18.75" x14ac:dyDescent="0.3">
      <c r="A170" s="4" t="str">
        <f>IF(Feuil1!B179&lt;&gt;"",Feuil1!B179,"")</f>
        <v/>
      </c>
      <c r="C170" t="str">
        <f>IF(COUNTIF($A$2:A170,A170)=1,A170,"")</f>
        <v/>
      </c>
      <c r="E170" t="str">
        <f t="array" ref="E170">IF(ROWS($E$2:E170)&gt;COUNTA($C$2:$C$500)-COUNTBLANK($C$2:$C$500),"",INDEX($C$2:$C$500,SMALL(IF($C$2:$C$500&lt;&gt;"",ROW($C$2:$C$500)-ROW($C$2)+1),ROWS($E$2:E170))))</f>
        <v/>
      </c>
    </row>
    <row r="171" spans="1:5" ht="18.75" x14ac:dyDescent="0.3">
      <c r="A171" s="4" t="str">
        <f>IF(Feuil1!B180&lt;&gt;"",Feuil1!B180,"")</f>
        <v/>
      </c>
      <c r="C171" t="str">
        <f>IF(COUNTIF($A$2:A171,A171)=1,A171,"")</f>
        <v/>
      </c>
      <c r="E171" t="str">
        <f t="array" ref="E171">IF(ROWS($E$2:E171)&gt;COUNTA($C$2:$C$500)-COUNTBLANK($C$2:$C$500),"",INDEX($C$2:$C$500,SMALL(IF($C$2:$C$500&lt;&gt;"",ROW($C$2:$C$500)-ROW($C$2)+1),ROWS($E$2:E171))))</f>
        <v/>
      </c>
    </row>
    <row r="172" spans="1:5" ht="18.75" x14ac:dyDescent="0.3">
      <c r="A172" s="4" t="str">
        <f>IF(Feuil1!B181&lt;&gt;"",Feuil1!B181,"")</f>
        <v/>
      </c>
      <c r="C172" t="str">
        <f>IF(COUNTIF($A$2:A172,A172)=1,A172,"")</f>
        <v/>
      </c>
      <c r="E172" t="str">
        <f t="array" ref="E172">IF(ROWS($E$2:E172)&gt;COUNTA($C$2:$C$500)-COUNTBLANK($C$2:$C$500),"",INDEX($C$2:$C$500,SMALL(IF($C$2:$C$500&lt;&gt;"",ROW($C$2:$C$500)-ROW($C$2)+1),ROWS($E$2:E172))))</f>
        <v/>
      </c>
    </row>
    <row r="173" spans="1:5" ht="18.75" x14ac:dyDescent="0.3">
      <c r="A173" s="4" t="str">
        <f>IF(Feuil1!B182&lt;&gt;"",Feuil1!B182,"")</f>
        <v/>
      </c>
      <c r="C173" t="str">
        <f>IF(COUNTIF($A$2:A173,A173)=1,A173,"")</f>
        <v/>
      </c>
      <c r="E173" t="str">
        <f t="array" ref="E173">IF(ROWS($E$2:E173)&gt;COUNTA($C$2:$C$500)-COUNTBLANK($C$2:$C$500),"",INDEX($C$2:$C$500,SMALL(IF($C$2:$C$500&lt;&gt;"",ROW($C$2:$C$500)-ROW($C$2)+1),ROWS($E$2:E173))))</f>
        <v/>
      </c>
    </row>
    <row r="174" spans="1:5" ht="18.75" x14ac:dyDescent="0.3">
      <c r="A174" s="4" t="str">
        <f>IF(Feuil1!B183&lt;&gt;"",Feuil1!B183,"")</f>
        <v/>
      </c>
      <c r="C174" t="str">
        <f>IF(COUNTIF($A$2:A174,A174)=1,A174,"")</f>
        <v/>
      </c>
      <c r="E174" t="str">
        <f t="array" ref="E174">IF(ROWS($E$2:E174)&gt;COUNTA($C$2:$C$500)-COUNTBLANK($C$2:$C$500),"",INDEX($C$2:$C$500,SMALL(IF($C$2:$C$500&lt;&gt;"",ROW($C$2:$C$500)-ROW($C$2)+1),ROWS($E$2:E174))))</f>
        <v/>
      </c>
    </row>
    <row r="175" spans="1:5" ht="18.75" x14ac:dyDescent="0.3">
      <c r="A175" s="4" t="str">
        <f>IF(Feuil1!B184&lt;&gt;"",Feuil1!B184,"")</f>
        <v/>
      </c>
      <c r="C175" t="str">
        <f>IF(COUNTIF($A$2:A175,A175)=1,A175,"")</f>
        <v/>
      </c>
      <c r="E175" t="str">
        <f t="array" ref="E175">IF(ROWS($E$2:E175)&gt;COUNTA($C$2:$C$500)-COUNTBLANK($C$2:$C$500),"",INDEX($C$2:$C$500,SMALL(IF($C$2:$C$500&lt;&gt;"",ROW($C$2:$C$500)-ROW($C$2)+1),ROWS($E$2:E175))))</f>
        <v/>
      </c>
    </row>
    <row r="176" spans="1:5" ht="18.75" x14ac:dyDescent="0.3">
      <c r="A176" s="4" t="str">
        <f>IF(Feuil1!B185&lt;&gt;"",Feuil1!B185,"")</f>
        <v/>
      </c>
      <c r="C176" t="str">
        <f>IF(COUNTIF($A$2:A176,A176)=1,A176,"")</f>
        <v/>
      </c>
      <c r="E176" t="str">
        <f t="array" ref="E176">IF(ROWS($E$2:E176)&gt;COUNTA($C$2:$C$500)-COUNTBLANK($C$2:$C$500),"",INDEX($C$2:$C$500,SMALL(IF($C$2:$C$500&lt;&gt;"",ROW($C$2:$C$500)-ROW($C$2)+1),ROWS($E$2:E176))))</f>
        <v/>
      </c>
    </row>
    <row r="177" spans="1:5" ht="18.75" x14ac:dyDescent="0.3">
      <c r="A177" s="4" t="str">
        <f>IF(Feuil1!B186&lt;&gt;"",Feuil1!B186,"")</f>
        <v/>
      </c>
      <c r="C177" t="str">
        <f>IF(COUNTIF($A$2:A177,A177)=1,A177,"")</f>
        <v/>
      </c>
      <c r="E177" t="str">
        <f t="array" ref="E177">IF(ROWS($E$2:E177)&gt;COUNTA($C$2:$C$500)-COUNTBLANK($C$2:$C$500),"",INDEX($C$2:$C$500,SMALL(IF($C$2:$C$500&lt;&gt;"",ROW($C$2:$C$500)-ROW($C$2)+1),ROWS($E$2:E177))))</f>
        <v/>
      </c>
    </row>
    <row r="178" spans="1:5" ht="18.75" x14ac:dyDescent="0.3">
      <c r="A178" s="4" t="str">
        <f>IF(Feuil1!B187&lt;&gt;"",Feuil1!B187,"")</f>
        <v/>
      </c>
      <c r="C178" t="str">
        <f>IF(COUNTIF($A$2:A178,A178)=1,A178,"")</f>
        <v/>
      </c>
      <c r="E178" t="str">
        <f t="array" ref="E178">IF(ROWS($E$2:E178)&gt;COUNTA($C$2:$C$500)-COUNTBLANK($C$2:$C$500),"",INDEX($C$2:$C$500,SMALL(IF($C$2:$C$500&lt;&gt;"",ROW($C$2:$C$500)-ROW($C$2)+1),ROWS($E$2:E178))))</f>
        <v/>
      </c>
    </row>
    <row r="179" spans="1:5" ht="18.75" x14ac:dyDescent="0.3">
      <c r="A179" s="4" t="str">
        <f>IF(Feuil1!B188&lt;&gt;"",Feuil1!B188,"")</f>
        <v/>
      </c>
      <c r="C179" t="str">
        <f>IF(COUNTIF($A$2:A179,A179)=1,A179,"")</f>
        <v/>
      </c>
      <c r="E179" t="str">
        <f t="array" ref="E179">IF(ROWS($E$2:E179)&gt;COUNTA($C$2:$C$500)-COUNTBLANK($C$2:$C$500),"",INDEX($C$2:$C$500,SMALL(IF($C$2:$C$500&lt;&gt;"",ROW($C$2:$C$500)-ROW($C$2)+1),ROWS($E$2:E179))))</f>
        <v/>
      </c>
    </row>
    <row r="180" spans="1:5" ht="18.75" x14ac:dyDescent="0.3">
      <c r="A180" s="4" t="str">
        <f>IF(Feuil1!B189&lt;&gt;"",Feuil1!B189,"")</f>
        <v/>
      </c>
      <c r="C180" t="str">
        <f>IF(COUNTIF($A$2:A180,A180)=1,A180,"")</f>
        <v/>
      </c>
      <c r="E180" t="str">
        <f t="array" ref="E180">IF(ROWS($E$2:E180)&gt;COUNTA($C$2:$C$500)-COUNTBLANK($C$2:$C$500),"",INDEX($C$2:$C$500,SMALL(IF($C$2:$C$500&lt;&gt;"",ROW($C$2:$C$500)-ROW($C$2)+1),ROWS($E$2:E180))))</f>
        <v/>
      </c>
    </row>
    <row r="181" spans="1:5" ht="18.75" x14ac:dyDescent="0.3">
      <c r="A181" s="4" t="str">
        <f>IF(Feuil1!B190&lt;&gt;"",Feuil1!B190,"")</f>
        <v/>
      </c>
      <c r="C181" t="str">
        <f>IF(COUNTIF($A$2:A181,A181)=1,A181,"")</f>
        <v/>
      </c>
      <c r="E181" t="str">
        <f t="array" ref="E181">IF(ROWS($E$2:E181)&gt;COUNTA($C$2:$C$500)-COUNTBLANK($C$2:$C$500),"",INDEX($C$2:$C$500,SMALL(IF($C$2:$C$500&lt;&gt;"",ROW($C$2:$C$500)-ROW($C$2)+1),ROWS($E$2:E181))))</f>
        <v/>
      </c>
    </row>
    <row r="182" spans="1:5" ht="18.75" x14ac:dyDescent="0.3">
      <c r="A182" s="4" t="str">
        <f>IF(Feuil1!B191&lt;&gt;"",Feuil1!B191,"")</f>
        <v/>
      </c>
      <c r="C182" t="str">
        <f>IF(COUNTIF($A$2:A182,A182)=1,A182,"")</f>
        <v/>
      </c>
      <c r="E182" t="str">
        <f t="array" ref="E182">IF(ROWS($E$2:E182)&gt;COUNTA($C$2:$C$500)-COUNTBLANK($C$2:$C$500),"",INDEX($C$2:$C$500,SMALL(IF($C$2:$C$500&lt;&gt;"",ROW($C$2:$C$500)-ROW($C$2)+1),ROWS($E$2:E182))))</f>
        <v/>
      </c>
    </row>
    <row r="183" spans="1:5" ht="18.75" x14ac:dyDescent="0.3">
      <c r="A183" s="4" t="str">
        <f>IF(Feuil1!B192&lt;&gt;"",Feuil1!B192,"")</f>
        <v/>
      </c>
      <c r="C183" t="str">
        <f>IF(COUNTIF($A$2:A183,A183)=1,A183,"")</f>
        <v/>
      </c>
      <c r="E183" t="str">
        <f t="array" ref="E183">IF(ROWS($E$2:E183)&gt;COUNTA($C$2:$C$500)-COUNTBLANK($C$2:$C$500),"",INDEX($C$2:$C$500,SMALL(IF($C$2:$C$500&lt;&gt;"",ROW($C$2:$C$500)-ROW($C$2)+1),ROWS($E$2:E183))))</f>
        <v/>
      </c>
    </row>
    <row r="184" spans="1:5" ht="18.75" x14ac:dyDescent="0.3">
      <c r="A184" s="4" t="str">
        <f>IF(Feuil1!B193&lt;&gt;"",Feuil1!B193,"")</f>
        <v/>
      </c>
      <c r="C184" t="str">
        <f>IF(COUNTIF($A$2:A184,A184)=1,A184,"")</f>
        <v/>
      </c>
      <c r="E184" t="str">
        <f t="array" ref="E184">IF(ROWS($E$2:E184)&gt;COUNTA($C$2:$C$500)-COUNTBLANK($C$2:$C$500),"",INDEX($C$2:$C$500,SMALL(IF($C$2:$C$500&lt;&gt;"",ROW($C$2:$C$500)-ROW($C$2)+1),ROWS($E$2:E184))))</f>
        <v/>
      </c>
    </row>
    <row r="185" spans="1:5" ht="18.75" x14ac:dyDescent="0.3">
      <c r="A185" s="4" t="str">
        <f>IF(Feuil1!B194&lt;&gt;"",Feuil1!B194,"")</f>
        <v/>
      </c>
      <c r="C185" t="str">
        <f>IF(COUNTIF($A$2:A185,A185)=1,A185,"")</f>
        <v/>
      </c>
      <c r="E185" t="str">
        <f t="array" ref="E185">IF(ROWS($E$2:E185)&gt;COUNTA($C$2:$C$500)-COUNTBLANK($C$2:$C$500),"",INDEX($C$2:$C$500,SMALL(IF($C$2:$C$500&lt;&gt;"",ROW($C$2:$C$500)-ROW($C$2)+1),ROWS($E$2:E185))))</f>
        <v/>
      </c>
    </row>
    <row r="186" spans="1:5" ht="18.75" x14ac:dyDescent="0.3">
      <c r="A186" s="4" t="str">
        <f>IF(Feuil1!B195&lt;&gt;"",Feuil1!B195,"")</f>
        <v/>
      </c>
      <c r="C186" t="str">
        <f>IF(COUNTIF($A$2:A186,A186)=1,A186,"")</f>
        <v/>
      </c>
      <c r="E186" t="str">
        <f t="array" ref="E186">IF(ROWS($E$2:E186)&gt;COUNTA($C$2:$C$500)-COUNTBLANK($C$2:$C$500),"",INDEX($C$2:$C$500,SMALL(IF($C$2:$C$500&lt;&gt;"",ROW($C$2:$C$500)-ROW($C$2)+1),ROWS($E$2:E186))))</f>
        <v/>
      </c>
    </row>
    <row r="187" spans="1:5" ht="18.75" x14ac:dyDescent="0.3">
      <c r="A187" s="4" t="str">
        <f>IF(Feuil1!B196&lt;&gt;"",Feuil1!B196,"")</f>
        <v/>
      </c>
      <c r="C187" t="str">
        <f>IF(COUNTIF($A$2:A187,A187)=1,A187,"")</f>
        <v/>
      </c>
      <c r="E187" t="str">
        <f t="array" ref="E187">IF(ROWS($E$2:E187)&gt;COUNTA($C$2:$C$500)-COUNTBLANK($C$2:$C$500),"",INDEX($C$2:$C$500,SMALL(IF($C$2:$C$500&lt;&gt;"",ROW($C$2:$C$500)-ROW($C$2)+1),ROWS($E$2:E187))))</f>
        <v/>
      </c>
    </row>
    <row r="188" spans="1:5" ht="18.75" x14ac:dyDescent="0.3">
      <c r="A188" s="4" t="str">
        <f>IF(Feuil1!B197&lt;&gt;"",Feuil1!B197,"")</f>
        <v/>
      </c>
      <c r="C188" t="str">
        <f>IF(COUNTIF($A$2:A188,A188)=1,A188,"")</f>
        <v/>
      </c>
      <c r="E188" t="str">
        <f t="array" ref="E188">IF(ROWS($E$2:E188)&gt;COUNTA($C$2:$C$500)-COUNTBLANK($C$2:$C$500),"",INDEX($C$2:$C$500,SMALL(IF($C$2:$C$500&lt;&gt;"",ROW($C$2:$C$500)-ROW($C$2)+1),ROWS($E$2:E188))))</f>
        <v/>
      </c>
    </row>
    <row r="189" spans="1:5" ht="18.75" x14ac:dyDescent="0.3">
      <c r="A189" s="4" t="str">
        <f>IF(Feuil1!B198&lt;&gt;"",Feuil1!B198,"")</f>
        <v/>
      </c>
      <c r="C189" t="str">
        <f>IF(COUNTIF($A$2:A189,A189)=1,A189,"")</f>
        <v/>
      </c>
      <c r="E189" t="str">
        <f t="array" ref="E189">IF(ROWS($E$2:E189)&gt;COUNTA($C$2:$C$500)-COUNTBLANK($C$2:$C$500),"",INDEX($C$2:$C$500,SMALL(IF($C$2:$C$500&lt;&gt;"",ROW($C$2:$C$500)-ROW($C$2)+1),ROWS($E$2:E189))))</f>
        <v/>
      </c>
    </row>
    <row r="190" spans="1:5" ht="18.75" x14ac:dyDescent="0.3">
      <c r="A190" s="4" t="str">
        <f>IF(Feuil1!B199&lt;&gt;"",Feuil1!B199,"")</f>
        <v/>
      </c>
      <c r="C190" t="str">
        <f>IF(COUNTIF($A$2:A190,A190)=1,A190,"")</f>
        <v/>
      </c>
      <c r="E190" t="str">
        <f t="array" ref="E190">IF(ROWS($E$2:E190)&gt;COUNTA($C$2:$C$500)-COUNTBLANK($C$2:$C$500),"",INDEX($C$2:$C$500,SMALL(IF($C$2:$C$500&lt;&gt;"",ROW($C$2:$C$500)-ROW($C$2)+1),ROWS($E$2:E190))))</f>
        <v/>
      </c>
    </row>
    <row r="191" spans="1:5" ht="18.75" x14ac:dyDescent="0.3">
      <c r="A191" s="4" t="str">
        <f>IF(Feuil1!B200&lt;&gt;"",Feuil1!B200,"")</f>
        <v/>
      </c>
      <c r="C191" t="str">
        <f>IF(COUNTIF($A$2:A191,A191)=1,A191,"")</f>
        <v/>
      </c>
      <c r="E191" t="str">
        <f t="array" ref="E191">IF(ROWS($E$2:E191)&gt;COUNTA($C$2:$C$500)-COUNTBLANK($C$2:$C$500),"",INDEX($C$2:$C$500,SMALL(IF($C$2:$C$500&lt;&gt;"",ROW($C$2:$C$500)-ROW($C$2)+1),ROWS($E$2:E191))))</f>
        <v/>
      </c>
    </row>
    <row r="192" spans="1:5" ht="18.75" x14ac:dyDescent="0.3">
      <c r="A192" s="4" t="str">
        <f>IF(Feuil1!B201&lt;&gt;"",Feuil1!B201,"")</f>
        <v/>
      </c>
      <c r="C192" t="str">
        <f>IF(COUNTIF($A$2:A192,A192)=1,A192,"")</f>
        <v/>
      </c>
      <c r="E192" t="str">
        <f t="array" ref="E192">IF(ROWS($E$2:E192)&gt;COUNTA($C$2:$C$500)-COUNTBLANK($C$2:$C$500),"",INDEX($C$2:$C$500,SMALL(IF($C$2:$C$500&lt;&gt;"",ROW($C$2:$C$500)-ROW($C$2)+1),ROWS($E$2:E192))))</f>
        <v/>
      </c>
    </row>
    <row r="193" spans="1:5" ht="18.75" x14ac:dyDescent="0.3">
      <c r="A193" s="4" t="str">
        <f>IF(Feuil1!B202&lt;&gt;"",Feuil1!B202,"")</f>
        <v/>
      </c>
      <c r="C193" t="str">
        <f>IF(COUNTIF($A$2:A193,A193)=1,A193,"")</f>
        <v/>
      </c>
      <c r="E193" t="str">
        <f t="array" ref="E193">IF(ROWS($E$2:E193)&gt;COUNTA($C$2:$C$500)-COUNTBLANK($C$2:$C$500),"",INDEX($C$2:$C$500,SMALL(IF($C$2:$C$500&lt;&gt;"",ROW($C$2:$C$500)-ROW($C$2)+1),ROWS($E$2:E193))))</f>
        <v/>
      </c>
    </row>
    <row r="194" spans="1:5" ht="18.75" x14ac:dyDescent="0.3">
      <c r="A194" s="4" t="str">
        <f>IF(Feuil1!B203&lt;&gt;"",Feuil1!B203,"")</f>
        <v/>
      </c>
      <c r="C194" t="str">
        <f>IF(COUNTIF($A$2:A194,A194)=1,A194,"")</f>
        <v/>
      </c>
      <c r="E194" t="str">
        <f t="array" ref="E194">IF(ROWS($E$2:E194)&gt;COUNTA($C$2:$C$500)-COUNTBLANK($C$2:$C$500),"",INDEX($C$2:$C$500,SMALL(IF($C$2:$C$500&lt;&gt;"",ROW($C$2:$C$500)-ROW($C$2)+1),ROWS($E$2:E194))))</f>
        <v/>
      </c>
    </row>
    <row r="195" spans="1:5" ht="18.75" x14ac:dyDescent="0.3">
      <c r="A195" s="4" t="str">
        <f>IF(Feuil1!B204&lt;&gt;"",Feuil1!B204,"")</f>
        <v/>
      </c>
      <c r="C195" t="str">
        <f>IF(COUNTIF($A$2:A195,A195)=1,A195,"")</f>
        <v/>
      </c>
      <c r="E195" t="str">
        <f t="array" ref="E195">IF(ROWS($E$2:E195)&gt;COUNTA($C$2:$C$500)-COUNTBLANK($C$2:$C$500),"",INDEX($C$2:$C$500,SMALL(IF($C$2:$C$500&lt;&gt;"",ROW($C$2:$C$500)-ROW($C$2)+1),ROWS($E$2:E195))))</f>
        <v/>
      </c>
    </row>
    <row r="196" spans="1:5" ht="18.75" x14ac:dyDescent="0.3">
      <c r="A196" s="4" t="str">
        <f>IF(Feuil1!B205&lt;&gt;"",Feuil1!B205,"")</f>
        <v/>
      </c>
      <c r="C196" t="str">
        <f>IF(COUNTIF($A$2:A196,A196)=1,A196,"")</f>
        <v/>
      </c>
      <c r="E196" t="str">
        <f t="array" ref="E196">IF(ROWS($E$2:E196)&gt;COUNTA($C$2:$C$500)-COUNTBLANK($C$2:$C$500),"",INDEX($C$2:$C$500,SMALL(IF($C$2:$C$500&lt;&gt;"",ROW($C$2:$C$500)-ROW($C$2)+1),ROWS($E$2:E196))))</f>
        <v/>
      </c>
    </row>
    <row r="197" spans="1:5" ht="18.75" x14ac:dyDescent="0.3">
      <c r="A197" s="4" t="str">
        <f>IF(Feuil1!B206&lt;&gt;"",Feuil1!B206,"")</f>
        <v/>
      </c>
      <c r="C197" t="str">
        <f>IF(COUNTIF($A$2:A197,A197)=1,A197,"")</f>
        <v/>
      </c>
      <c r="E197" t="str">
        <f t="array" ref="E197">IF(ROWS($E$2:E197)&gt;COUNTA($C$2:$C$500)-COUNTBLANK($C$2:$C$500),"",INDEX($C$2:$C$500,SMALL(IF($C$2:$C$500&lt;&gt;"",ROW($C$2:$C$500)-ROW($C$2)+1),ROWS($E$2:E197))))</f>
        <v/>
      </c>
    </row>
    <row r="198" spans="1:5" ht="18.75" x14ac:dyDescent="0.3">
      <c r="A198" s="4" t="str">
        <f>IF(Feuil1!B207&lt;&gt;"",Feuil1!B207,"")</f>
        <v/>
      </c>
      <c r="C198" t="str">
        <f>IF(COUNTIF($A$2:A198,A198)=1,A198,"")</f>
        <v/>
      </c>
      <c r="E198" t="str">
        <f t="array" ref="E198">IF(ROWS($E$2:E198)&gt;COUNTA($C$2:$C$500)-COUNTBLANK($C$2:$C$500),"",INDEX($C$2:$C$500,SMALL(IF($C$2:$C$500&lt;&gt;"",ROW($C$2:$C$500)-ROW($C$2)+1),ROWS($E$2:E198))))</f>
        <v/>
      </c>
    </row>
    <row r="199" spans="1:5" ht="18.75" x14ac:dyDescent="0.3">
      <c r="A199" s="4" t="str">
        <f>IF(Feuil1!B208&lt;&gt;"",Feuil1!B208,"")</f>
        <v/>
      </c>
      <c r="C199" t="str">
        <f>IF(COUNTIF($A$2:A199,A199)=1,A199,"")</f>
        <v/>
      </c>
      <c r="E199" t="str">
        <f t="array" ref="E199">IF(ROWS($E$2:E199)&gt;COUNTA($C$2:$C$500)-COUNTBLANK($C$2:$C$500),"",INDEX($C$2:$C$500,SMALL(IF($C$2:$C$500&lt;&gt;"",ROW($C$2:$C$500)-ROW($C$2)+1),ROWS($E$2:E199))))</f>
        <v/>
      </c>
    </row>
    <row r="200" spans="1:5" ht="18.75" x14ac:dyDescent="0.3">
      <c r="A200" s="4" t="str">
        <f>IF(Feuil1!B209&lt;&gt;"",Feuil1!B209,"")</f>
        <v/>
      </c>
      <c r="C200" t="str">
        <f>IF(COUNTIF($A$2:A200,A200)=1,A200,"")</f>
        <v/>
      </c>
      <c r="E200" t="str">
        <f t="array" ref="E200">IF(ROWS($E$2:E200)&gt;COUNTA($C$2:$C$500)-COUNTBLANK($C$2:$C$500),"",INDEX($C$2:$C$500,SMALL(IF($C$2:$C$500&lt;&gt;"",ROW($C$2:$C$500)-ROW($C$2)+1),ROWS($E$2:E200))))</f>
        <v/>
      </c>
    </row>
    <row r="201" spans="1:5" ht="18.75" x14ac:dyDescent="0.3">
      <c r="A201" s="4" t="str">
        <f>IF(Feuil1!B210&lt;&gt;"",Feuil1!B210,"")</f>
        <v/>
      </c>
      <c r="C201" t="str">
        <f>IF(COUNTIF($A$2:A201,A201)=1,A201,"")</f>
        <v/>
      </c>
      <c r="E201" t="str">
        <f t="array" ref="E201">IF(ROWS($E$2:E201)&gt;COUNTA($C$2:$C$500)-COUNTBLANK($C$2:$C$500),"",INDEX($C$2:$C$500,SMALL(IF($C$2:$C$500&lt;&gt;"",ROW($C$2:$C$500)-ROW($C$2)+1),ROWS($E$2:E201))))</f>
        <v/>
      </c>
    </row>
    <row r="202" spans="1:5" ht="18.75" x14ac:dyDescent="0.3">
      <c r="A202" s="4" t="str">
        <f>IF(Feuil1!B211&lt;&gt;"",Feuil1!B211,"")</f>
        <v/>
      </c>
      <c r="C202" t="str">
        <f>IF(COUNTIF($A$2:A202,A202)=1,A202,"")</f>
        <v/>
      </c>
      <c r="E202" t="str">
        <f t="array" ref="E202">IF(ROWS($E$2:E202)&gt;COUNTA($C$2:$C$500)-COUNTBLANK($C$2:$C$500),"",INDEX($C$2:$C$500,SMALL(IF($C$2:$C$500&lt;&gt;"",ROW($C$2:$C$500)-ROW($C$2)+1),ROWS($E$2:E202))))</f>
        <v/>
      </c>
    </row>
    <row r="203" spans="1:5" ht="18.75" x14ac:dyDescent="0.3">
      <c r="A203" s="4" t="str">
        <f>IF(Feuil1!B212&lt;&gt;"",Feuil1!B212,"")</f>
        <v/>
      </c>
      <c r="C203" t="str">
        <f>IF(COUNTIF($A$2:A203,A203)=1,A203,"")</f>
        <v/>
      </c>
      <c r="E203" t="str">
        <f t="array" ref="E203">IF(ROWS($E$2:E203)&gt;COUNTA($C$2:$C$500)-COUNTBLANK($C$2:$C$500),"",INDEX($C$2:$C$500,SMALL(IF($C$2:$C$500&lt;&gt;"",ROW($C$2:$C$500)-ROW($C$2)+1),ROWS($E$2:E203))))</f>
        <v/>
      </c>
    </row>
    <row r="204" spans="1:5" ht="18.75" x14ac:dyDescent="0.3">
      <c r="A204" s="4" t="str">
        <f>IF(Feuil1!B213&lt;&gt;"",Feuil1!B213,"")</f>
        <v/>
      </c>
      <c r="C204" t="str">
        <f>IF(COUNTIF($A$2:A204,A204)=1,A204,"")</f>
        <v/>
      </c>
      <c r="E204" t="str">
        <f t="array" ref="E204">IF(ROWS($E$2:E204)&gt;COUNTA($C$2:$C$500)-COUNTBLANK($C$2:$C$500),"",INDEX($C$2:$C$500,SMALL(IF($C$2:$C$500&lt;&gt;"",ROW($C$2:$C$500)-ROW($C$2)+1),ROWS($E$2:E204))))</f>
        <v/>
      </c>
    </row>
    <row r="205" spans="1:5" ht="18.75" x14ac:dyDescent="0.3">
      <c r="A205" s="4" t="str">
        <f>IF(Feuil1!B214&lt;&gt;"",Feuil1!B214,"")</f>
        <v/>
      </c>
      <c r="C205" t="str">
        <f>IF(COUNTIF($A$2:A205,A205)=1,A205,"")</f>
        <v/>
      </c>
      <c r="E205" t="str">
        <f t="array" ref="E205">IF(ROWS($E$2:E205)&gt;COUNTA($C$2:$C$500)-COUNTBLANK($C$2:$C$500),"",INDEX($C$2:$C$500,SMALL(IF($C$2:$C$500&lt;&gt;"",ROW($C$2:$C$500)-ROW($C$2)+1),ROWS($E$2:E205))))</f>
        <v/>
      </c>
    </row>
    <row r="206" spans="1:5" ht="18.75" x14ac:dyDescent="0.3">
      <c r="A206" s="4" t="str">
        <f>IF(Feuil1!B215&lt;&gt;"",Feuil1!B215,"")</f>
        <v/>
      </c>
      <c r="C206" t="str">
        <f>IF(COUNTIF($A$2:A206,A206)=1,A206,"")</f>
        <v/>
      </c>
      <c r="E206" t="str">
        <f t="array" ref="E206">IF(ROWS($E$2:E206)&gt;COUNTA($C$2:$C$500)-COUNTBLANK($C$2:$C$500),"",INDEX($C$2:$C$500,SMALL(IF($C$2:$C$500&lt;&gt;"",ROW($C$2:$C$500)-ROW($C$2)+1),ROWS($E$2:E206))))</f>
        <v/>
      </c>
    </row>
    <row r="207" spans="1:5" ht="18.75" x14ac:dyDescent="0.3">
      <c r="A207" s="4" t="str">
        <f>IF(Feuil1!B216&lt;&gt;"",Feuil1!B216,"")</f>
        <v/>
      </c>
      <c r="C207" t="str">
        <f>IF(COUNTIF($A$2:A207,A207)=1,A207,"")</f>
        <v/>
      </c>
      <c r="E207" t="str">
        <f t="array" ref="E207">IF(ROWS($E$2:E207)&gt;COUNTA($C$2:$C$500)-COUNTBLANK($C$2:$C$500),"",INDEX($C$2:$C$500,SMALL(IF($C$2:$C$500&lt;&gt;"",ROW($C$2:$C$500)-ROW($C$2)+1),ROWS($E$2:E207))))</f>
        <v/>
      </c>
    </row>
    <row r="208" spans="1:5" ht="18.75" x14ac:dyDescent="0.3">
      <c r="A208" s="4" t="str">
        <f>IF(Feuil1!B217&lt;&gt;"",Feuil1!B217,"")</f>
        <v/>
      </c>
      <c r="C208" t="str">
        <f>IF(COUNTIF($A$2:A208,A208)=1,A208,"")</f>
        <v/>
      </c>
      <c r="E208" t="str">
        <f t="array" ref="E208">IF(ROWS($E$2:E208)&gt;COUNTA($C$2:$C$500)-COUNTBLANK($C$2:$C$500),"",INDEX($C$2:$C$500,SMALL(IF($C$2:$C$500&lt;&gt;"",ROW($C$2:$C$500)-ROW($C$2)+1),ROWS($E$2:E208))))</f>
        <v/>
      </c>
    </row>
    <row r="209" spans="1:5" ht="18.75" x14ac:dyDescent="0.3">
      <c r="A209" s="4" t="str">
        <f>IF(Feuil1!B218&lt;&gt;"",Feuil1!B218,"")</f>
        <v/>
      </c>
      <c r="C209" t="str">
        <f>IF(COUNTIF($A$2:A209,A209)=1,A209,"")</f>
        <v/>
      </c>
      <c r="E209" t="str">
        <f t="array" ref="E209">IF(ROWS($E$2:E209)&gt;COUNTA($C$2:$C$500)-COUNTBLANK($C$2:$C$500),"",INDEX($C$2:$C$500,SMALL(IF($C$2:$C$500&lt;&gt;"",ROW($C$2:$C$500)-ROW($C$2)+1),ROWS($E$2:E209))))</f>
        <v/>
      </c>
    </row>
    <row r="210" spans="1:5" ht="18.75" x14ac:dyDescent="0.3">
      <c r="A210" s="4" t="str">
        <f>IF(Feuil1!B219&lt;&gt;"",Feuil1!B219,"")</f>
        <v/>
      </c>
      <c r="C210" t="str">
        <f>IF(COUNTIF($A$2:A210,A210)=1,A210,"")</f>
        <v/>
      </c>
      <c r="E210" t="str">
        <f t="array" ref="E210">IF(ROWS($E$2:E210)&gt;COUNTA($C$2:$C$500)-COUNTBLANK($C$2:$C$500),"",INDEX($C$2:$C$500,SMALL(IF($C$2:$C$500&lt;&gt;"",ROW($C$2:$C$500)-ROW($C$2)+1),ROWS($E$2:E210))))</f>
        <v/>
      </c>
    </row>
    <row r="211" spans="1:5" ht="18.75" x14ac:dyDescent="0.3">
      <c r="A211" s="4" t="str">
        <f>IF(Feuil1!B220&lt;&gt;"",Feuil1!B220,"")</f>
        <v/>
      </c>
      <c r="C211" t="str">
        <f>IF(COUNTIF($A$2:A211,A211)=1,A211,"")</f>
        <v/>
      </c>
      <c r="E211" t="str">
        <f t="array" ref="E211">IF(ROWS($E$2:E211)&gt;COUNTA($C$2:$C$500)-COUNTBLANK($C$2:$C$500),"",INDEX($C$2:$C$500,SMALL(IF($C$2:$C$500&lt;&gt;"",ROW($C$2:$C$500)-ROW($C$2)+1),ROWS($E$2:E211))))</f>
        <v/>
      </c>
    </row>
    <row r="212" spans="1:5" ht="18.75" x14ac:dyDescent="0.3">
      <c r="A212" s="4" t="str">
        <f>IF(Feuil1!B221&lt;&gt;"",Feuil1!B221,"")</f>
        <v/>
      </c>
      <c r="C212" t="str">
        <f>IF(COUNTIF($A$2:A212,A212)=1,A212,"")</f>
        <v/>
      </c>
      <c r="E212" t="str">
        <f t="array" ref="E212">IF(ROWS($E$2:E212)&gt;COUNTA($C$2:$C$500)-COUNTBLANK($C$2:$C$500),"",INDEX($C$2:$C$500,SMALL(IF($C$2:$C$500&lt;&gt;"",ROW($C$2:$C$500)-ROW($C$2)+1),ROWS($E$2:E212))))</f>
        <v/>
      </c>
    </row>
    <row r="213" spans="1:5" ht="18.75" x14ac:dyDescent="0.3">
      <c r="A213" s="4" t="str">
        <f>IF(Feuil1!B222&lt;&gt;"",Feuil1!B222,"")</f>
        <v/>
      </c>
      <c r="C213" t="str">
        <f>IF(COUNTIF($A$2:A213,A213)=1,A213,"")</f>
        <v/>
      </c>
      <c r="E213" t="str">
        <f t="array" ref="E213">IF(ROWS($E$2:E213)&gt;COUNTA($C$2:$C$500)-COUNTBLANK($C$2:$C$500),"",INDEX($C$2:$C$500,SMALL(IF($C$2:$C$500&lt;&gt;"",ROW($C$2:$C$500)-ROW($C$2)+1),ROWS($E$2:E213))))</f>
        <v/>
      </c>
    </row>
    <row r="214" spans="1:5" ht="18.75" x14ac:dyDescent="0.3">
      <c r="A214" s="4" t="str">
        <f>IF(Feuil1!B223&lt;&gt;"",Feuil1!B223,"")</f>
        <v/>
      </c>
      <c r="C214" t="str">
        <f>IF(COUNTIF($A$2:A214,A214)=1,A214,"")</f>
        <v/>
      </c>
      <c r="E214" t="str">
        <f t="array" ref="E214">IF(ROWS($E$2:E214)&gt;COUNTA($C$2:$C$500)-COUNTBLANK($C$2:$C$500),"",INDEX($C$2:$C$500,SMALL(IF($C$2:$C$500&lt;&gt;"",ROW($C$2:$C$500)-ROW($C$2)+1),ROWS($E$2:E214))))</f>
        <v/>
      </c>
    </row>
    <row r="215" spans="1:5" ht="18.75" x14ac:dyDescent="0.3">
      <c r="A215" s="4" t="str">
        <f>IF(Feuil1!B224&lt;&gt;"",Feuil1!B224,"")</f>
        <v/>
      </c>
      <c r="C215" t="str">
        <f>IF(COUNTIF($A$2:A215,A215)=1,A215,"")</f>
        <v/>
      </c>
      <c r="E215" t="str">
        <f t="array" ref="E215">IF(ROWS($E$2:E215)&gt;COUNTA($C$2:$C$500)-COUNTBLANK($C$2:$C$500),"",INDEX($C$2:$C$500,SMALL(IF($C$2:$C$500&lt;&gt;"",ROW($C$2:$C$500)-ROW($C$2)+1),ROWS($E$2:E215))))</f>
        <v/>
      </c>
    </row>
    <row r="216" spans="1:5" ht="18.75" x14ac:dyDescent="0.3">
      <c r="A216" s="4" t="str">
        <f>IF(Feuil1!B225&lt;&gt;"",Feuil1!B225,"")</f>
        <v/>
      </c>
      <c r="C216" t="str">
        <f>IF(COUNTIF($A$2:A216,A216)=1,A216,"")</f>
        <v/>
      </c>
      <c r="E216" t="str">
        <f t="array" ref="E216">IF(ROWS($E$2:E216)&gt;COUNTA($C$2:$C$500)-COUNTBLANK($C$2:$C$500),"",INDEX($C$2:$C$500,SMALL(IF($C$2:$C$500&lt;&gt;"",ROW($C$2:$C$500)-ROW($C$2)+1),ROWS($E$2:E216))))</f>
        <v/>
      </c>
    </row>
    <row r="217" spans="1:5" ht="18.75" x14ac:dyDescent="0.3">
      <c r="A217" s="4" t="str">
        <f>IF(Feuil1!B226&lt;&gt;"",Feuil1!B226,"")</f>
        <v/>
      </c>
      <c r="C217" t="str">
        <f>IF(COUNTIF($A$2:A217,A217)=1,A217,"")</f>
        <v/>
      </c>
      <c r="E217" t="str">
        <f t="array" ref="E217">IF(ROWS($E$2:E217)&gt;COUNTA($C$2:$C$500)-COUNTBLANK($C$2:$C$500),"",INDEX($C$2:$C$500,SMALL(IF($C$2:$C$500&lt;&gt;"",ROW($C$2:$C$500)-ROW($C$2)+1),ROWS($E$2:E217))))</f>
        <v/>
      </c>
    </row>
    <row r="218" spans="1:5" ht="18.75" x14ac:dyDescent="0.3">
      <c r="A218" s="4" t="str">
        <f>IF(Feuil1!B227&lt;&gt;"",Feuil1!B227,"")</f>
        <v/>
      </c>
      <c r="C218" t="str">
        <f>IF(COUNTIF($A$2:A218,A218)=1,A218,"")</f>
        <v/>
      </c>
      <c r="E218" t="str">
        <f t="array" ref="E218">IF(ROWS($E$2:E218)&gt;COUNTA($C$2:$C$500)-COUNTBLANK($C$2:$C$500),"",INDEX($C$2:$C$500,SMALL(IF($C$2:$C$500&lt;&gt;"",ROW($C$2:$C$500)-ROW($C$2)+1),ROWS($E$2:E218))))</f>
        <v/>
      </c>
    </row>
    <row r="219" spans="1:5" ht="18.75" x14ac:dyDescent="0.3">
      <c r="A219" s="4" t="str">
        <f>IF(Feuil1!B228&lt;&gt;"",Feuil1!B228,"")</f>
        <v/>
      </c>
      <c r="C219" t="str">
        <f>IF(COUNTIF($A$2:A219,A219)=1,A219,"")</f>
        <v/>
      </c>
      <c r="E219" t="str">
        <f t="array" ref="E219">IF(ROWS($E$2:E219)&gt;COUNTA($C$2:$C$500)-COUNTBLANK($C$2:$C$500),"",INDEX($C$2:$C$500,SMALL(IF($C$2:$C$500&lt;&gt;"",ROW($C$2:$C$500)-ROW($C$2)+1),ROWS($E$2:E219))))</f>
        <v/>
      </c>
    </row>
    <row r="220" spans="1:5" ht="18.75" x14ac:dyDescent="0.3">
      <c r="A220" s="4" t="str">
        <f>IF(Feuil1!B229&lt;&gt;"",Feuil1!B229,"")</f>
        <v/>
      </c>
      <c r="C220" t="str">
        <f>IF(COUNTIF($A$2:A220,A220)=1,A220,"")</f>
        <v/>
      </c>
      <c r="E220" t="str">
        <f t="array" ref="E220">IF(ROWS($E$2:E220)&gt;COUNTA($C$2:$C$500)-COUNTBLANK($C$2:$C$500),"",INDEX($C$2:$C$500,SMALL(IF($C$2:$C$500&lt;&gt;"",ROW($C$2:$C$500)-ROW($C$2)+1),ROWS($E$2:E220))))</f>
        <v/>
      </c>
    </row>
    <row r="221" spans="1:5" ht="18.75" x14ac:dyDescent="0.3">
      <c r="A221" s="4" t="str">
        <f>IF(Feuil1!B230&lt;&gt;"",Feuil1!B230,"")</f>
        <v/>
      </c>
      <c r="C221" t="str">
        <f>IF(COUNTIF($A$2:A221,A221)=1,A221,"")</f>
        <v/>
      </c>
      <c r="E221" t="str">
        <f t="array" ref="E221">IF(ROWS($E$2:E221)&gt;COUNTA($C$2:$C$500)-COUNTBLANK($C$2:$C$500),"",INDEX($C$2:$C$500,SMALL(IF($C$2:$C$500&lt;&gt;"",ROW($C$2:$C$500)-ROW($C$2)+1),ROWS($E$2:E221))))</f>
        <v/>
      </c>
    </row>
    <row r="222" spans="1:5" ht="18.75" x14ac:dyDescent="0.3">
      <c r="A222" s="4" t="str">
        <f>IF(Feuil1!B231&lt;&gt;"",Feuil1!B231,"")</f>
        <v/>
      </c>
      <c r="C222" t="str">
        <f>IF(COUNTIF($A$2:A222,A222)=1,A222,"")</f>
        <v/>
      </c>
      <c r="E222" t="str">
        <f t="array" ref="E222">IF(ROWS($E$2:E222)&gt;COUNTA($C$2:$C$500)-COUNTBLANK($C$2:$C$500),"",INDEX($C$2:$C$500,SMALL(IF($C$2:$C$500&lt;&gt;"",ROW($C$2:$C$500)-ROW($C$2)+1),ROWS($E$2:E222))))</f>
        <v/>
      </c>
    </row>
    <row r="223" spans="1:5" ht="18.75" x14ac:dyDescent="0.3">
      <c r="A223" s="4" t="str">
        <f>IF(Feuil1!B232&lt;&gt;"",Feuil1!B232,"")</f>
        <v/>
      </c>
      <c r="C223" t="str">
        <f>IF(COUNTIF($A$2:A223,A223)=1,A223,"")</f>
        <v/>
      </c>
      <c r="E223" t="str">
        <f t="array" ref="E223">IF(ROWS($E$2:E223)&gt;COUNTA($C$2:$C$500)-COUNTBLANK($C$2:$C$500),"",INDEX($C$2:$C$500,SMALL(IF($C$2:$C$500&lt;&gt;"",ROW($C$2:$C$500)-ROW($C$2)+1),ROWS($E$2:E223))))</f>
        <v/>
      </c>
    </row>
    <row r="224" spans="1:5" ht="18.75" x14ac:dyDescent="0.3">
      <c r="A224" s="4" t="str">
        <f>IF(Feuil1!B233&lt;&gt;"",Feuil1!B233,"")</f>
        <v/>
      </c>
      <c r="C224" t="str">
        <f>IF(COUNTIF($A$2:A224,A224)=1,A224,"")</f>
        <v/>
      </c>
      <c r="E224" t="str">
        <f t="array" ref="E224">IF(ROWS($E$2:E224)&gt;COUNTA($C$2:$C$500)-COUNTBLANK($C$2:$C$500),"",INDEX($C$2:$C$500,SMALL(IF($C$2:$C$500&lt;&gt;"",ROW($C$2:$C$500)-ROW($C$2)+1),ROWS($E$2:E224))))</f>
        <v/>
      </c>
    </row>
    <row r="225" spans="1:5" ht="18.75" x14ac:dyDescent="0.3">
      <c r="A225" s="4" t="str">
        <f>IF(Feuil1!B234&lt;&gt;"",Feuil1!B234,"")</f>
        <v/>
      </c>
      <c r="C225" t="str">
        <f>IF(COUNTIF($A$2:A225,A225)=1,A225,"")</f>
        <v/>
      </c>
      <c r="E225" t="str">
        <f t="array" ref="E225">IF(ROWS($E$2:E225)&gt;COUNTA($C$2:$C$500)-COUNTBLANK($C$2:$C$500),"",INDEX($C$2:$C$500,SMALL(IF($C$2:$C$500&lt;&gt;"",ROW($C$2:$C$500)-ROW($C$2)+1),ROWS($E$2:E225))))</f>
        <v/>
      </c>
    </row>
    <row r="226" spans="1:5" ht="18.75" x14ac:dyDescent="0.3">
      <c r="A226" s="4" t="str">
        <f>IF(Feuil1!B235&lt;&gt;"",Feuil1!B235,"")</f>
        <v/>
      </c>
      <c r="C226" t="str">
        <f>IF(COUNTIF($A$2:A226,A226)=1,A226,"")</f>
        <v/>
      </c>
      <c r="E226" t="str">
        <f t="array" ref="E226">IF(ROWS($E$2:E226)&gt;COUNTA($C$2:$C$500)-COUNTBLANK($C$2:$C$500),"",INDEX($C$2:$C$500,SMALL(IF($C$2:$C$500&lt;&gt;"",ROW($C$2:$C$500)-ROW($C$2)+1),ROWS($E$2:E226))))</f>
        <v/>
      </c>
    </row>
    <row r="227" spans="1:5" ht="18.75" x14ac:dyDescent="0.3">
      <c r="A227" s="4" t="str">
        <f>IF(Feuil1!B236&lt;&gt;"",Feuil1!B236,"")</f>
        <v/>
      </c>
      <c r="C227" t="str">
        <f>IF(COUNTIF($A$2:A227,A227)=1,A227,"")</f>
        <v/>
      </c>
      <c r="E227" t="str">
        <f t="array" ref="E227">IF(ROWS($E$2:E227)&gt;COUNTA($C$2:$C$500)-COUNTBLANK($C$2:$C$500),"",INDEX($C$2:$C$500,SMALL(IF($C$2:$C$500&lt;&gt;"",ROW($C$2:$C$500)-ROW($C$2)+1),ROWS($E$2:E227))))</f>
        <v/>
      </c>
    </row>
    <row r="228" spans="1:5" ht="18.75" x14ac:dyDescent="0.3">
      <c r="A228" s="4" t="str">
        <f>IF(Feuil1!B237&lt;&gt;"",Feuil1!B237,"")</f>
        <v/>
      </c>
      <c r="C228" t="str">
        <f>IF(COUNTIF($A$2:A228,A228)=1,A228,"")</f>
        <v/>
      </c>
      <c r="E228" t="str">
        <f t="array" ref="E228">IF(ROWS($E$2:E228)&gt;COUNTA($C$2:$C$500)-COUNTBLANK($C$2:$C$500),"",INDEX($C$2:$C$500,SMALL(IF($C$2:$C$500&lt;&gt;"",ROW($C$2:$C$500)-ROW($C$2)+1),ROWS($E$2:E228))))</f>
        <v/>
      </c>
    </row>
    <row r="229" spans="1:5" ht="18.75" x14ac:dyDescent="0.3">
      <c r="A229" s="4" t="str">
        <f>IF(Feuil1!B238&lt;&gt;"",Feuil1!B238,"")</f>
        <v/>
      </c>
      <c r="C229" t="str">
        <f>IF(COUNTIF($A$2:A229,A229)=1,A229,"")</f>
        <v/>
      </c>
      <c r="E229" t="str">
        <f t="array" ref="E229">IF(ROWS($E$2:E229)&gt;COUNTA($C$2:$C$500)-COUNTBLANK($C$2:$C$500),"",INDEX($C$2:$C$500,SMALL(IF($C$2:$C$500&lt;&gt;"",ROW($C$2:$C$500)-ROW($C$2)+1),ROWS($E$2:E229))))</f>
        <v/>
      </c>
    </row>
    <row r="230" spans="1:5" ht="18.75" x14ac:dyDescent="0.3">
      <c r="A230" s="4" t="str">
        <f>IF(Feuil1!B239&lt;&gt;"",Feuil1!B239,"")</f>
        <v/>
      </c>
      <c r="C230" t="str">
        <f>IF(COUNTIF($A$2:A230,A230)=1,A230,"")</f>
        <v/>
      </c>
      <c r="E230" t="str">
        <f t="array" ref="E230">IF(ROWS($E$2:E230)&gt;COUNTA($C$2:$C$500)-COUNTBLANK($C$2:$C$500),"",INDEX($C$2:$C$500,SMALL(IF($C$2:$C$500&lt;&gt;"",ROW($C$2:$C$500)-ROW($C$2)+1),ROWS($E$2:E230))))</f>
        <v/>
      </c>
    </row>
    <row r="231" spans="1:5" ht="18.75" x14ac:dyDescent="0.3">
      <c r="A231" s="4" t="str">
        <f>IF(Feuil1!B240&lt;&gt;"",Feuil1!B240,"")</f>
        <v/>
      </c>
      <c r="C231" t="str">
        <f>IF(COUNTIF($A$2:A231,A231)=1,A231,"")</f>
        <v/>
      </c>
      <c r="E231" t="str">
        <f t="array" ref="E231">IF(ROWS($E$2:E231)&gt;COUNTA($C$2:$C$500)-COUNTBLANK($C$2:$C$500),"",INDEX($C$2:$C$500,SMALL(IF($C$2:$C$500&lt;&gt;"",ROW($C$2:$C$500)-ROW($C$2)+1),ROWS($E$2:E231))))</f>
        <v/>
      </c>
    </row>
    <row r="232" spans="1:5" ht="18.75" x14ac:dyDescent="0.3">
      <c r="A232" s="4" t="str">
        <f>IF(Feuil1!B241&lt;&gt;"",Feuil1!B241,"")</f>
        <v/>
      </c>
      <c r="C232" t="str">
        <f>IF(COUNTIF($A$2:A232,A232)=1,A232,"")</f>
        <v/>
      </c>
      <c r="E232" t="str">
        <f t="array" ref="E232">IF(ROWS($E$2:E232)&gt;COUNTA($C$2:$C$500)-COUNTBLANK($C$2:$C$500),"",INDEX($C$2:$C$500,SMALL(IF($C$2:$C$500&lt;&gt;"",ROW($C$2:$C$500)-ROW($C$2)+1),ROWS($E$2:E232))))</f>
        <v/>
      </c>
    </row>
    <row r="233" spans="1:5" ht="18.75" x14ac:dyDescent="0.3">
      <c r="A233" s="4" t="str">
        <f>IF(Feuil1!B242&lt;&gt;"",Feuil1!B242,"")</f>
        <v/>
      </c>
      <c r="C233" t="str">
        <f>IF(COUNTIF($A$2:A233,A233)=1,A233,"")</f>
        <v/>
      </c>
      <c r="E233" t="str">
        <f t="array" ref="E233">IF(ROWS($E$2:E233)&gt;COUNTA($C$2:$C$500)-COUNTBLANK($C$2:$C$500),"",INDEX($C$2:$C$500,SMALL(IF($C$2:$C$500&lt;&gt;"",ROW($C$2:$C$500)-ROW($C$2)+1),ROWS($E$2:E233))))</f>
        <v/>
      </c>
    </row>
    <row r="234" spans="1:5" ht="18.75" x14ac:dyDescent="0.3">
      <c r="A234" s="4" t="str">
        <f>IF(Feuil1!B243&lt;&gt;"",Feuil1!B243,"")</f>
        <v/>
      </c>
      <c r="C234" t="str">
        <f>IF(COUNTIF($A$2:A234,A234)=1,A234,"")</f>
        <v/>
      </c>
      <c r="E234" t="str">
        <f t="array" ref="E234">IF(ROWS($E$2:E234)&gt;COUNTA($C$2:$C$500)-COUNTBLANK($C$2:$C$500),"",INDEX($C$2:$C$500,SMALL(IF($C$2:$C$500&lt;&gt;"",ROW($C$2:$C$500)-ROW($C$2)+1),ROWS($E$2:E234))))</f>
        <v/>
      </c>
    </row>
    <row r="235" spans="1:5" ht="18.75" x14ac:dyDescent="0.3">
      <c r="A235" s="4" t="str">
        <f>IF(Feuil1!B244&lt;&gt;"",Feuil1!B244,"")</f>
        <v/>
      </c>
      <c r="C235" t="str">
        <f>IF(COUNTIF($A$2:A235,A235)=1,A235,"")</f>
        <v/>
      </c>
      <c r="E235" t="str">
        <f t="array" ref="E235">IF(ROWS($E$2:E235)&gt;COUNTA($C$2:$C$500)-COUNTBLANK($C$2:$C$500),"",INDEX($C$2:$C$500,SMALL(IF($C$2:$C$500&lt;&gt;"",ROW($C$2:$C$500)-ROW($C$2)+1),ROWS($E$2:E235))))</f>
        <v/>
      </c>
    </row>
    <row r="236" spans="1:5" ht="18.75" x14ac:dyDescent="0.3">
      <c r="A236" s="4" t="str">
        <f>IF(Feuil1!B245&lt;&gt;"",Feuil1!B245,"")</f>
        <v/>
      </c>
      <c r="C236" t="str">
        <f>IF(COUNTIF($A$2:A236,A236)=1,A236,"")</f>
        <v/>
      </c>
      <c r="E236" t="str">
        <f t="array" ref="E236">IF(ROWS($E$2:E236)&gt;COUNTA($C$2:$C$500)-COUNTBLANK($C$2:$C$500),"",INDEX($C$2:$C$500,SMALL(IF($C$2:$C$500&lt;&gt;"",ROW($C$2:$C$500)-ROW($C$2)+1),ROWS($E$2:E236))))</f>
        <v/>
      </c>
    </row>
    <row r="237" spans="1:5" ht="18.75" x14ac:dyDescent="0.3">
      <c r="A237" s="4" t="str">
        <f>IF(Feuil1!B246&lt;&gt;"",Feuil1!B246,"")</f>
        <v/>
      </c>
      <c r="C237" t="str">
        <f>IF(COUNTIF($A$2:A237,A237)=1,A237,"")</f>
        <v/>
      </c>
      <c r="E237" t="str">
        <f t="array" ref="E237">IF(ROWS($E$2:E237)&gt;COUNTA($C$2:$C$500)-COUNTBLANK($C$2:$C$500),"",INDEX($C$2:$C$500,SMALL(IF($C$2:$C$500&lt;&gt;"",ROW($C$2:$C$500)-ROW($C$2)+1),ROWS($E$2:E237))))</f>
        <v/>
      </c>
    </row>
    <row r="238" spans="1:5" ht="18.75" x14ac:dyDescent="0.3">
      <c r="A238" s="4" t="str">
        <f>IF(Feuil1!B247&lt;&gt;"",Feuil1!B247,"")</f>
        <v/>
      </c>
      <c r="C238" t="str">
        <f>IF(COUNTIF($A$2:A238,A238)=1,A238,"")</f>
        <v/>
      </c>
      <c r="E238" t="str">
        <f t="array" ref="E238">IF(ROWS($E$2:E238)&gt;COUNTA($C$2:$C$500)-COUNTBLANK($C$2:$C$500),"",INDEX($C$2:$C$500,SMALL(IF($C$2:$C$500&lt;&gt;"",ROW($C$2:$C$500)-ROW($C$2)+1),ROWS($E$2:E238))))</f>
        <v/>
      </c>
    </row>
    <row r="239" spans="1:5" ht="18.75" x14ac:dyDescent="0.3">
      <c r="A239" s="4" t="str">
        <f>IF(Feuil1!B248&lt;&gt;"",Feuil1!B248,"")</f>
        <v/>
      </c>
      <c r="C239" t="str">
        <f>IF(COUNTIF($A$2:A239,A239)=1,A239,"")</f>
        <v/>
      </c>
      <c r="E239" t="str">
        <f t="array" ref="E239">IF(ROWS($E$2:E239)&gt;COUNTA($C$2:$C$500)-COUNTBLANK($C$2:$C$500),"",INDEX($C$2:$C$500,SMALL(IF($C$2:$C$500&lt;&gt;"",ROW($C$2:$C$500)-ROW($C$2)+1),ROWS($E$2:E239))))</f>
        <v/>
      </c>
    </row>
    <row r="240" spans="1:5" ht="18.75" x14ac:dyDescent="0.3">
      <c r="A240" s="4" t="str">
        <f>IF(Feuil1!B249&lt;&gt;"",Feuil1!B249,"")</f>
        <v/>
      </c>
      <c r="C240" t="str">
        <f>IF(COUNTIF($A$2:A240,A240)=1,A240,"")</f>
        <v/>
      </c>
      <c r="E240" t="str">
        <f t="array" ref="E240">IF(ROWS($E$2:E240)&gt;COUNTA($C$2:$C$500)-COUNTBLANK($C$2:$C$500),"",INDEX($C$2:$C$500,SMALL(IF($C$2:$C$500&lt;&gt;"",ROW($C$2:$C$500)-ROW($C$2)+1),ROWS($E$2:E240))))</f>
        <v/>
      </c>
    </row>
    <row r="241" spans="1:5" ht="18.75" x14ac:dyDescent="0.3">
      <c r="A241" s="4" t="str">
        <f>IF(Feuil1!B250&lt;&gt;"",Feuil1!B250,"")</f>
        <v/>
      </c>
      <c r="C241" t="str">
        <f>IF(COUNTIF($A$2:A241,A241)=1,A241,"")</f>
        <v/>
      </c>
      <c r="E241" t="str">
        <f t="array" ref="E241">IF(ROWS($E$2:E241)&gt;COUNTA($C$2:$C$500)-COUNTBLANK($C$2:$C$500),"",INDEX($C$2:$C$500,SMALL(IF($C$2:$C$500&lt;&gt;"",ROW($C$2:$C$500)-ROW($C$2)+1),ROWS($E$2:E241))))</f>
        <v/>
      </c>
    </row>
    <row r="242" spans="1:5" ht="18.75" x14ac:dyDescent="0.3">
      <c r="A242" s="4" t="str">
        <f>IF(Feuil1!B251&lt;&gt;"",Feuil1!B251,"")</f>
        <v/>
      </c>
      <c r="C242" t="str">
        <f>IF(COUNTIF($A$2:A242,A242)=1,A242,"")</f>
        <v/>
      </c>
      <c r="E242" t="str">
        <f t="array" ref="E242">IF(ROWS($E$2:E242)&gt;COUNTA($C$2:$C$500)-COUNTBLANK($C$2:$C$500),"",INDEX($C$2:$C$500,SMALL(IF($C$2:$C$500&lt;&gt;"",ROW($C$2:$C$500)-ROW($C$2)+1),ROWS($E$2:E242))))</f>
        <v/>
      </c>
    </row>
    <row r="243" spans="1:5" ht="18.75" x14ac:dyDescent="0.3">
      <c r="A243" s="4" t="str">
        <f>IF(Feuil1!B252&lt;&gt;"",Feuil1!B252,"")</f>
        <v/>
      </c>
      <c r="C243" t="str">
        <f>IF(COUNTIF($A$2:A243,A243)=1,A243,"")</f>
        <v/>
      </c>
      <c r="E243" t="str">
        <f t="array" ref="E243">IF(ROWS($E$2:E243)&gt;COUNTA($C$2:$C$500)-COUNTBLANK($C$2:$C$500),"",INDEX($C$2:$C$500,SMALL(IF($C$2:$C$500&lt;&gt;"",ROW($C$2:$C$500)-ROW($C$2)+1),ROWS($E$2:E243))))</f>
        <v/>
      </c>
    </row>
    <row r="244" spans="1:5" ht="18.75" x14ac:dyDescent="0.3">
      <c r="A244" s="4" t="str">
        <f>IF(Feuil1!B253&lt;&gt;"",Feuil1!B253,"")</f>
        <v/>
      </c>
      <c r="C244" t="str">
        <f>IF(COUNTIF($A$2:A244,A244)=1,A244,"")</f>
        <v/>
      </c>
      <c r="E244" t="str">
        <f t="array" ref="E244">IF(ROWS($E$2:E244)&gt;COUNTA($C$2:$C$500)-COUNTBLANK($C$2:$C$500),"",INDEX($C$2:$C$500,SMALL(IF($C$2:$C$500&lt;&gt;"",ROW($C$2:$C$500)-ROW($C$2)+1),ROWS($E$2:E244))))</f>
        <v/>
      </c>
    </row>
    <row r="245" spans="1:5" ht="18.75" x14ac:dyDescent="0.3">
      <c r="A245" s="4" t="str">
        <f>IF(Feuil1!B254&lt;&gt;"",Feuil1!B254,"")</f>
        <v/>
      </c>
      <c r="C245" t="str">
        <f>IF(COUNTIF($A$2:A245,A245)=1,A245,"")</f>
        <v/>
      </c>
      <c r="E245" t="str">
        <f t="array" ref="E245">IF(ROWS($E$2:E245)&gt;COUNTA($C$2:$C$500)-COUNTBLANK($C$2:$C$500),"",INDEX($C$2:$C$500,SMALL(IF($C$2:$C$500&lt;&gt;"",ROW($C$2:$C$500)-ROW($C$2)+1),ROWS($E$2:E245))))</f>
        <v/>
      </c>
    </row>
    <row r="246" spans="1:5" ht="18.75" x14ac:dyDescent="0.3">
      <c r="A246" s="4" t="str">
        <f>IF(Feuil1!B255&lt;&gt;"",Feuil1!B255,"")</f>
        <v/>
      </c>
      <c r="C246" t="str">
        <f>IF(COUNTIF($A$2:A246,A246)=1,A246,"")</f>
        <v/>
      </c>
      <c r="E246" t="str">
        <f t="array" ref="E246">IF(ROWS($E$2:E246)&gt;COUNTA($C$2:$C$500)-COUNTBLANK($C$2:$C$500),"",INDEX($C$2:$C$500,SMALL(IF($C$2:$C$500&lt;&gt;"",ROW($C$2:$C$500)-ROW($C$2)+1),ROWS($E$2:E246))))</f>
        <v/>
      </c>
    </row>
    <row r="247" spans="1:5" ht="18.75" x14ac:dyDescent="0.3">
      <c r="A247" s="4" t="str">
        <f>IF(Feuil1!B256&lt;&gt;"",Feuil1!B256,"")</f>
        <v/>
      </c>
      <c r="C247" t="str">
        <f>IF(COUNTIF($A$2:A247,A247)=1,A247,"")</f>
        <v/>
      </c>
      <c r="E247" t="str">
        <f t="array" ref="E247">IF(ROWS($E$2:E247)&gt;COUNTA($C$2:$C$500)-COUNTBLANK($C$2:$C$500),"",INDEX($C$2:$C$500,SMALL(IF($C$2:$C$500&lt;&gt;"",ROW($C$2:$C$500)-ROW($C$2)+1),ROWS($E$2:E247))))</f>
        <v/>
      </c>
    </row>
    <row r="248" spans="1:5" ht="18.75" x14ac:dyDescent="0.3">
      <c r="A248" s="4" t="str">
        <f>IF(Feuil1!B257&lt;&gt;"",Feuil1!B257,"")</f>
        <v/>
      </c>
      <c r="C248" t="str">
        <f>IF(COUNTIF($A$2:A248,A248)=1,A248,"")</f>
        <v/>
      </c>
      <c r="E248" t="str">
        <f t="array" ref="E248">IF(ROWS($E$2:E248)&gt;COUNTA($C$2:$C$500)-COUNTBLANK($C$2:$C$500),"",INDEX($C$2:$C$500,SMALL(IF($C$2:$C$500&lt;&gt;"",ROW($C$2:$C$500)-ROW($C$2)+1),ROWS($E$2:E248))))</f>
        <v/>
      </c>
    </row>
    <row r="249" spans="1:5" ht="18.75" x14ac:dyDescent="0.3">
      <c r="A249" s="4" t="str">
        <f>IF(Feuil1!B258&lt;&gt;"",Feuil1!B258,"")</f>
        <v/>
      </c>
      <c r="C249" t="str">
        <f>IF(COUNTIF($A$2:A249,A249)=1,A249,"")</f>
        <v/>
      </c>
      <c r="E249" t="str">
        <f t="array" ref="E249">IF(ROWS($E$2:E249)&gt;COUNTA($C$2:$C$500)-COUNTBLANK($C$2:$C$500),"",INDEX($C$2:$C$500,SMALL(IF($C$2:$C$500&lt;&gt;"",ROW($C$2:$C$500)-ROW($C$2)+1),ROWS($E$2:E249))))</f>
        <v/>
      </c>
    </row>
    <row r="250" spans="1:5" ht="18.75" x14ac:dyDescent="0.3">
      <c r="A250" s="4" t="str">
        <f>IF(Feuil1!B259&lt;&gt;"",Feuil1!B259,"")</f>
        <v/>
      </c>
      <c r="C250" t="str">
        <f>IF(COUNTIF($A$2:A250,A250)=1,A250,"")</f>
        <v/>
      </c>
      <c r="E250" t="str">
        <f t="array" ref="E250">IF(ROWS($E$2:E250)&gt;COUNTA($C$2:$C$500)-COUNTBLANK($C$2:$C$500),"",INDEX($C$2:$C$500,SMALL(IF($C$2:$C$500&lt;&gt;"",ROW($C$2:$C$500)-ROW($C$2)+1),ROWS($E$2:E250))))</f>
        <v/>
      </c>
    </row>
    <row r="251" spans="1:5" ht="18.75" x14ac:dyDescent="0.3">
      <c r="A251" s="4" t="str">
        <f>IF(Feuil1!B260&lt;&gt;"",Feuil1!B260,"")</f>
        <v/>
      </c>
      <c r="C251" t="str">
        <f>IF(COUNTIF($A$2:A251,A251)=1,A251,"")</f>
        <v/>
      </c>
      <c r="E251" t="str">
        <f t="array" ref="E251">IF(ROWS($E$2:E251)&gt;COUNTA($C$2:$C$500)-COUNTBLANK($C$2:$C$500),"",INDEX($C$2:$C$500,SMALL(IF($C$2:$C$500&lt;&gt;"",ROW($C$2:$C$500)-ROW($C$2)+1),ROWS($E$2:E251))))</f>
        <v/>
      </c>
    </row>
    <row r="252" spans="1:5" ht="18.75" x14ac:dyDescent="0.3">
      <c r="A252" s="4" t="str">
        <f>IF(Feuil1!B261&lt;&gt;"",Feuil1!B261,"")</f>
        <v/>
      </c>
      <c r="C252" t="str">
        <f>IF(COUNTIF($A$2:A252,A252)=1,A252,"")</f>
        <v/>
      </c>
      <c r="E252" t="str">
        <f t="array" ref="E252">IF(ROWS($E$2:E252)&gt;COUNTA($C$2:$C$500)-COUNTBLANK($C$2:$C$500),"",INDEX($C$2:$C$500,SMALL(IF($C$2:$C$500&lt;&gt;"",ROW($C$2:$C$500)-ROW($C$2)+1),ROWS($E$2:E252))))</f>
        <v/>
      </c>
    </row>
    <row r="253" spans="1:5" ht="18.75" x14ac:dyDescent="0.3">
      <c r="A253" s="4" t="str">
        <f>IF(Feuil1!B262&lt;&gt;"",Feuil1!B262,"")</f>
        <v/>
      </c>
      <c r="C253" t="str">
        <f>IF(COUNTIF($A$2:A253,A253)=1,A253,"")</f>
        <v/>
      </c>
      <c r="E253" t="str">
        <f t="array" ref="E253">IF(ROWS($E$2:E253)&gt;COUNTA($C$2:$C$500)-COUNTBLANK($C$2:$C$500),"",INDEX($C$2:$C$500,SMALL(IF($C$2:$C$500&lt;&gt;"",ROW($C$2:$C$500)-ROW($C$2)+1),ROWS($E$2:E253))))</f>
        <v/>
      </c>
    </row>
    <row r="254" spans="1:5" ht="18.75" x14ac:dyDescent="0.3">
      <c r="A254" s="4" t="str">
        <f>IF(Feuil1!B263&lt;&gt;"",Feuil1!B263,"")</f>
        <v/>
      </c>
      <c r="C254" t="str">
        <f>IF(COUNTIF($A$2:A254,A254)=1,A254,"")</f>
        <v/>
      </c>
      <c r="E254" t="str">
        <f t="array" ref="E254">IF(ROWS($E$2:E254)&gt;COUNTA($C$2:$C$500)-COUNTBLANK($C$2:$C$500),"",INDEX($C$2:$C$500,SMALL(IF($C$2:$C$500&lt;&gt;"",ROW($C$2:$C$500)-ROW($C$2)+1),ROWS($E$2:E254))))</f>
        <v/>
      </c>
    </row>
    <row r="255" spans="1:5" ht="18.75" x14ac:dyDescent="0.3">
      <c r="A255" s="4" t="str">
        <f>IF(Feuil1!B264&lt;&gt;"",Feuil1!B264,"")</f>
        <v/>
      </c>
      <c r="C255" t="str">
        <f>IF(COUNTIF($A$2:A255,A255)=1,A255,"")</f>
        <v/>
      </c>
      <c r="E255" t="str">
        <f t="array" ref="E255">IF(ROWS($E$2:E255)&gt;COUNTA($C$2:$C$500)-COUNTBLANK($C$2:$C$500),"",INDEX($C$2:$C$500,SMALL(IF($C$2:$C$500&lt;&gt;"",ROW($C$2:$C$500)-ROW($C$2)+1),ROWS($E$2:E255))))</f>
        <v/>
      </c>
    </row>
    <row r="256" spans="1:5" ht="18.75" x14ac:dyDescent="0.3">
      <c r="A256" s="4" t="str">
        <f>IF(Feuil1!B265&lt;&gt;"",Feuil1!B265,"")</f>
        <v/>
      </c>
      <c r="C256" t="str">
        <f>IF(COUNTIF($A$2:A256,A256)=1,A256,"")</f>
        <v/>
      </c>
      <c r="E256" t="str">
        <f t="array" ref="E256">IF(ROWS($E$2:E256)&gt;COUNTA($C$2:$C$500)-COUNTBLANK($C$2:$C$500),"",INDEX($C$2:$C$500,SMALL(IF($C$2:$C$500&lt;&gt;"",ROW($C$2:$C$500)-ROW($C$2)+1),ROWS($E$2:E256))))</f>
        <v/>
      </c>
    </row>
    <row r="257" spans="1:5" ht="18.75" x14ac:dyDescent="0.3">
      <c r="A257" s="4" t="str">
        <f>IF(Feuil1!B266&lt;&gt;"",Feuil1!B266,"")</f>
        <v/>
      </c>
      <c r="C257" t="str">
        <f>IF(COUNTIF($A$2:A257,A257)=1,A257,"")</f>
        <v/>
      </c>
      <c r="E257" t="str">
        <f t="array" ref="E257">IF(ROWS($E$2:E257)&gt;COUNTA($C$2:$C$500)-COUNTBLANK($C$2:$C$500),"",INDEX($C$2:$C$500,SMALL(IF($C$2:$C$500&lt;&gt;"",ROW($C$2:$C$500)-ROW($C$2)+1),ROWS($E$2:E257))))</f>
        <v/>
      </c>
    </row>
    <row r="258" spans="1:5" ht="18.75" x14ac:dyDescent="0.3">
      <c r="A258" s="4" t="str">
        <f>IF(Feuil1!B267&lt;&gt;"",Feuil1!B267,"")</f>
        <v/>
      </c>
      <c r="C258" t="str">
        <f>IF(COUNTIF($A$2:A258,A258)=1,A258,"")</f>
        <v/>
      </c>
      <c r="E258" t="str">
        <f t="array" ref="E258">IF(ROWS($E$2:E258)&gt;COUNTA($C$2:$C$500)-COUNTBLANK($C$2:$C$500),"",INDEX($C$2:$C$500,SMALL(IF($C$2:$C$500&lt;&gt;"",ROW($C$2:$C$500)-ROW($C$2)+1),ROWS($E$2:E258))))</f>
        <v/>
      </c>
    </row>
    <row r="259" spans="1:5" ht="18.75" x14ac:dyDescent="0.3">
      <c r="A259" s="4" t="str">
        <f>IF(Feuil1!B268&lt;&gt;"",Feuil1!B268,"")</f>
        <v/>
      </c>
      <c r="C259" t="str">
        <f>IF(COUNTIF($A$2:A259,A259)=1,A259,"")</f>
        <v/>
      </c>
      <c r="E259" t="str">
        <f t="array" ref="E259">IF(ROWS($E$2:E259)&gt;COUNTA($C$2:$C$500)-COUNTBLANK($C$2:$C$500),"",INDEX($C$2:$C$500,SMALL(IF($C$2:$C$500&lt;&gt;"",ROW($C$2:$C$500)-ROW($C$2)+1),ROWS($E$2:E259))))</f>
        <v/>
      </c>
    </row>
    <row r="260" spans="1:5" ht="18.75" x14ac:dyDescent="0.3">
      <c r="A260" s="4" t="str">
        <f>IF(Feuil1!B269&lt;&gt;"",Feuil1!B269,"")</f>
        <v/>
      </c>
      <c r="C260" t="str">
        <f>IF(COUNTIF($A$2:A260,A260)=1,A260,"")</f>
        <v/>
      </c>
      <c r="E260" t="str">
        <f t="array" ref="E260">IF(ROWS($E$2:E260)&gt;COUNTA($C$2:$C$500)-COUNTBLANK($C$2:$C$500),"",INDEX($C$2:$C$500,SMALL(IF($C$2:$C$500&lt;&gt;"",ROW($C$2:$C$500)-ROW($C$2)+1),ROWS($E$2:E260))))</f>
        <v/>
      </c>
    </row>
    <row r="261" spans="1:5" ht="18.75" x14ac:dyDescent="0.3">
      <c r="A261" s="4" t="str">
        <f>IF(Feuil1!B270&lt;&gt;"",Feuil1!B270,"")</f>
        <v/>
      </c>
      <c r="C261" t="str">
        <f>IF(COUNTIF($A$2:A261,A261)=1,A261,"")</f>
        <v/>
      </c>
      <c r="E261" t="str">
        <f t="array" ref="E261">IF(ROWS($E$2:E261)&gt;COUNTA($C$2:$C$500)-COUNTBLANK($C$2:$C$500),"",INDEX($C$2:$C$500,SMALL(IF($C$2:$C$500&lt;&gt;"",ROW($C$2:$C$500)-ROW($C$2)+1),ROWS($E$2:E261))))</f>
        <v/>
      </c>
    </row>
    <row r="262" spans="1:5" ht="18.75" x14ac:dyDescent="0.3">
      <c r="A262" s="4" t="str">
        <f>IF(Feuil1!B271&lt;&gt;"",Feuil1!B271,"")</f>
        <v/>
      </c>
      <c r="C262" t="str">
        <f>IF(COUNTIF($A$2:A262,A262)=1,A262,"")</f>
        <v/>
      </c>
      <c r="E262" t="str">
        <f t="array" ref="E262">IF(ROWS($E$2:E262)&gt;COUNTA($C$2:$C$500)-COUNTBLANK($C$2:$C$500),"",INDEX($C$2:$C$500,SMALL(IF($C$2:$C$500&lt;&gt;"",ROW($C$2:$C$500)-ROW($C$2)+1),ROWS($E$2:E262))))</f>
        <v/>
      </c>
    </row>
    <row r="263" spans="1:5" ht="18.75" x14ac:dyDescent="0.3">
      <c r="A263" s="4" t="str">
        <f>IF(Feuil1!B272&lt;&gt;"",Feuil1!B272,"")</f>
        <v/>
      </c>
      <c r="C263" t="str">
        <f>IF(COUNTIF($A$2:A263,A263)=1,A263,"")</f>
        <v/>
      </c>
      <c r="E263" t="str">
        <f t="array" ref="E263">IF(ROWS($E$2:E263)&gt;COUNTA($C$2:$C$500)-COUNTBLANK($C$2:$C$500),"",INDEX($C$2:$C$500,SMALL(IF($C$2:$C$500&lt;&gt;"",ROW($C$2:$C$500)-ROW($C$2)+1),ROWS($E$2:E263))))</f>
        <v/>
      </c>
    </row>
    <row r="264" spans="1:5" ht="18.75" x14ac:dyDescent="0.3">
      <c r="A264" s="4" t="str">
        <f>IF(Feuil1!B273&lt;&gt;"",Feuil1!B273,"")</f>
        <v/>
      </c>
      <c r="C264" t="str">
        <f>IF(COUNTIF($A$2:A264,A264)=1,A264,"")</f>
        <v/>
      </c>
      <c r="E264" t="str">
        <f t="array" ref="E264">IF(ROWS($E$2:E264)&gt;COUNTA($C$2:$C$500)-COUNTBLANK($C$2:$C$500),"",INDEX($C$2:$C$500,SMALL(IF($C$2:$C$500&lt;&gt;"",ROW($C$2:$C$500)-ROW($C$2)+1),ROWS($E$2:E264))))</f>
        <v/>
      </c>
    </row>
    <row r="265" spans="1:5" ht="18.75" x14ac:dyDescent="0.3">
      <c r="A265" s="4" t="str">
        <f>IF(Feuil1!B274&lt;&gt;"",Feuil1!B274,"")</f>
        <v/>
      </c>
      <c r="C265" t="str">
        <f>IF(COUNTIF($A$2:A265,A265)=1,A265,"")</f>
        <v/>
      </c>
      <c r="E265" t="str">
        <f t="array" ref="E265">IF(ROWS($E$2:E265)&gt;COUNTA($C$2:$C$500)-COUNTBLANK($C$2:$C$500),"",INDEX($C$2:$C$500,SMALL(IF($C$2:$C$500&lt;&gt;"",ROW($C$2:$C$500)-ROW($C$2)+1),ROWS($E$2:E265))))</f>
        <v/>
      </c>
    </row>
    <row r="266" spans="1:5" ht="18.75" x14ac:dyDescent="0.3">
      <c r="A266" s="4" t="str">
        <f>IF(Feuil1!B275&lt;&gt;"",Feuil1!B275,"")</f>
        <v/>
      </c>
      <c r="C266" t="str">
        <f>IF(COUNTIF($A$2:A266,A266)=1,A266,"")</f>
        <v/>
      </c>
      <c r="E266" t="str">
        <f t="array" ref="E266">IF(ROWS($E$2:E266)&gt;COUNTA($C$2:$C$500)-COUNTBLANK($C$2:$C$500),"",INDEX($C$2:$C$500,SMALL(IF($C$2:$C$500&lt;&gt;"",ROW($C$2:$C$500)-ROW($C$2)+1),ROWS($E$2:E266))))</f>
        <v/>
      </c>
    </row>
    <row r="267" spans="1:5" ht="18.75" x14ac:dyDescent="0.3">
      <c r="A267" s="4" t="str">
        <f>IF(Feuil1!B276&lt;&gt;"",Feuil1!B276,"")</f>
        <v/>
      </c>
      <c r="C267" t="str">
        <f>IF(COUNTIF($A$2:A267,A267)=1,A267,"")</f>
        <v/>
      </c>
      <c r="E267" t="str">
        <f t="array" ref="E267">IF(ROWS($E$2:E267)&gt;COUNTA($C$2:$C$500)-COUNTBLANK($C$2:$C$500),"",INDEX($C$2:$C$500,SMALL(IF($C$2:$C$500&lt;&gt;"",ROW($C$2:$C$500)-ROW($C$2)+1),ROWS($E$2:E267))))</f>
        <v/>
      </c>
    </row>
    <row r="268" spans="1:5" ht="18.75" x14ac:dyDescent="0.3">
      <c r="A268" s="4" t="str">
        <f>IF(Feuil1!B277&lt;&gt;"",Feuil1!B277,"")</f>
        <v/>
      </c>
      <c r="C268" t="str">
        <f>IF(COUNTIF($A$2:A268,A268)=1,A268,"")</f>
        <v/>
      </c>
      <c r="E268" t="str">
        <f t="array" ref="E268">IF(ROWS($E$2:E268)&gt;COUNTA($C$2:$C$500)-COUNTBLANK($C$2:$C$500),"",INDEX($C$2:$C$500,SMALL(IF($C$2:$C$500&lt;&gt;"",ROW($C$2:$C$500)-ROW($C$2)+1),ROWS($E$2:E268))))</f>
        <v/>
      </c>
    </row>
    <row r="269" spans="1:5" ht="18.75" x14ac:dyDescent="0.3">
      <c r="A269" s="4" t="str">
        <f>IF(Feuil1!B278&lt;&gt;"",Feuil1!B278,"")</f>
        <v/>
      </c>
      <c r="C269" t="str">
        <f>IF(COUNTIF($A$2:A269,A269)=1,A269,"")</f>
        <v/>
      </c>
      <c r="E269" t="str">
        <f t="array" ref="E269">IF(ROWS($E$2:E269)&gt;COUNTA($C$2:$C$500)-COUNTBLANK($C$2:$C$500),"",INDEX($C$2:$C$500,SMALL(IF($C$2:$C$500&lt;&gt;"",ROW($C$2:$C$500)-ROW($C$2)+1),ROWS($E$2:E269))))</f>
        <v/>
      </c>
    </row>
    <row r="270" spans="1:5" ht="18.75" x14ac:dyDescent="0.3">
      <c r="A270" s="4" t="str">
        <f>IF(Feuil1!B279&lt;&gt;"",Feuil1!B279,"")</f>
        <v/>
      </c>
      <c r="C270" t="str">
        <f>IF(COUNTIF($A$2:A270,A270)=1,A270,"")</f>
        <v/>
      </c>
      <c r="E270" t="str">
        <f t="array" ref="E270">IF(ROWS($E$2:E270)&gt;COUNTA($C$2:$C$500)-COUNTBLANK($C$2:$C$500),"",INDEX($C$2:$C$500,SMALL(IF($C$2:$C$500&lt;&gt;"",ROW($C$2:$C$500)-ROW($C$2)+1),ROWS($E$2:E270))))</f>
        <v/>
      </c>
    </row>
    <row r="271" spans="1:5" ht="18.75" x14ac:dyDescent="0.3">
      <c r="A271" s="4" t="str">
        <f>IF(Feuil1!B280&lt;&gt;"",Feuil1!B280,"")</f>
        <v/>
      </c>
      <c r="C271" t="str">
        <f>IF(COUNTIF($A$2:A271,A271)=1,A271,"")</f>
        <v/>
      </c>
      <c r="E271" t="str">
        <f t="array" ref="E271">IF(ROWS($E$2:E271)&gt;COUNTA($C$2:$C$500)-COUNTBLANK($C$2:$C$500),"",INDEX($C$2:$C$500,SMALL(IF($C$2:$C$500&lt;&gt;"",ROW($C$2:$C$500)-ROW($C$2)+1),ROWS($E$2:E271))))</f>
        <v/>
      </c>
    </row>
    <row r="272" spans="1:5" ht="18.75" x14ac:dyDescent="0.3">
      <c r="A272" s="4" t="str">
        <f>IF(Feuil1!B281&lt;&gt;"",Feuil1!B281,"")</f>
        <v/>
      </c>
      <c r="C272" t="str">
        <f>IF(COUNTIF($A$2:A272,A272)=1,A272,"")</f>
        <v/>
      </c>
      <c r="E272" t="str">
        <f t="array" ref="E272">IF(ROWS($E$2:E272)&gt;COUNTA($C$2:$C$500)-COUNTBLANK($C$2:$C$500),"",INDEX($C$2:$C$500,SMALL(IF($C$2:$C$500&lt;&gt;"",ROW($C$2:$C$500)-ROW($C$2)+1),ROWS($E$2:E272))))</f>
        <v/>
      </c>
    </row>
    <row r="273" spans="1:5" ht="18.75" x14ac:dyDescent="0.3">
      <c r="A273" s="4" t="str">
        <f>IF(Feuil1!B282&lt;&gt;"",Feuil1!B282,"")</f>
        <v/>
      </c>
      <c r="C273" t="str">
        <f>IF(COUNTIF($A$2:A273,A273)=1,A273,"")</f>
        <v/>
      </c>
      <c r="E273" t="str">
        <f t="array" ref="E273">IF(ROWS($E$2:E273)&gt;COUNTA($C$2:$C$500)-COUNTBLANK($C$2:$C$500),"",INDEX($C$2:$C$500,SMALL(IF($C$2:$C$500&lt;&gt;"",ROW($C$2:$C$500)-ROW($C$2)+1),ROWS($E$2:E273))))</f>
        <v/>
      </c>
    </row>
    <row r="274" spans="1:5" ht="18.75" x14ac:dyDescent="0.3">
      <c r="A274" s="4" t="str">
        <f>IF(Feuil1!B283&lt;&gt;"",Feuil1!B283,"")</f>
        <v/>
      </c>
      <c r="C274" t="str">
        <f>IF(COUNTIF($A$2:A274,A274)=1,A274,"")</f>
        <v/>
      </c>
      <c r="E274" t="str">
        <f t="array" ref="E274">IF(ROWS($E$2:E274)&gt;COUNTA($C$2:$C$500)-COUNTBLANK($C$2:$C$500),"",INDEX($C$2:$C$500,SMALL(IF($C$2:$C$500&lt;&gt;"",ROW($C$2:$C$500)-ROW($C$2)+1),ROWS($E$2:E274))))</f>
        <v/>
      </c>
    </row>
    <row r="275" spans="1:5" ht="18.75" x14ac:dyDescent="0.3">
      <c r="A275" s="4" t="str">
        <f>IF(Feuil1!B284&lt;&gt;"",Feuil1!B284,"")</f>
        <v/>
      </c>
      <c r="C275" t="str">
        <f>IF(COUNTIF($A$2:A275,A275)=1,A275,"")</f>
        <v/>
      </c>
      <c r="E275" t="str">
        <f t="array" ref="E275">IF(ROWS($E$2:E275)&gt;COUNTA($C$2:$C$500)-COUNTBLANK($C$2:$C$500),"",INDEX($C$2:$C$500,SMALL(IF($C$2:$C$500&lt;&gt;"",ROW($C$2:$C$500)-ROW($C$2)+1),ROWS($E$2:E275))))</f>
        <v/>
      </c>
    </row>
    <row r="276" spans="1:5" ht="18.75" x14ac:dyDescent="0.3">
      <c r="A276" s="4" t="str">
        <f>IF(Feuil1!B285&lt;&gt;"",Feuil1!B285,"")</f>
        <v/>
      </c>
      <c r="C276" t="str">
        <f>IF(COUNTIF($A$2:A276,A276)=1,A276,"")</f>
        <v/>
      </c>
      <c r="E276" t="str">
        <f t="array" ref="E276">IF(ROWS($E$2:E276)&gt;COUNTA($C$2:$C$500)-COUNTBLANK($C$2:$C$500),"",INDEX($C$2:$C$500,SMALL(IF($C$2:$C$500&lt;&gt;"",ROW($C$2:$C$500)-ROW($C$2)+1),ROWS($E$2:E276))))</f>
        <v/>
      </c>
    </row>
    <row r="277" spans="1:5" ht="18.75" x14ac:dyDescent="0.3">
      <c r="A277" s="4" t="str">
        <f>IF(Feuil1!B286&lt;&gt;"",Feuil1!B286,"")</f>
        <v/>
      </c>
      <c r="C277" t="str">
        <f>IF(COUNTIF($A$2:A277,A277)=1,A277,"")</f>
        <v/>
      </c>
      <c r="E277" t="str">
        <f t="array" ref="E277">IF(ROWS($E$2:E277)&gt;COUNTA($C$2:$C$500)-COUNTBLANK($C$2:$C$500),"",INDEX($C$2:$C$500,SMALL(IF($C$2:$C$500&lt;&gt;"",ROW($C$2:$C$500)-ROW($C$2)+1),ROWS($E$2:E277))))</f>
        <v/>
      </c>
    </row>
    <row r="278" spans="1:5" ht="18.75" x14ac:dyDescent="0.3">
      <c r="A278" s="4" t="str">
        <f>IF(Feuil1!B287&lt;&gt;"",Feuil1!B287,"")</f>
        <v/>
      </c>
      <c r="C278" t="str">
        <f>IF(COUNTIF($A$2:A278,A278)=1,A278,"")</f>
        <v/>
      </c>
      <c r="E278" t="str">
        <f t="array" ref="E278">IF(ROWS($E$2:E278)&gt;COUNTA($C$2:$C$500)-COUNTBLANK($C$2:$C$500),"",INDEX($C$2:$C$500,SMALL(IF($C$2:$C$500&lt;&gt;"",ROW($C$2:$C$500)-ROW($C$2)+1),ROWS($E$2:E278))))</f>
        <v/>
      </c>
    </row>
    <row r="279" spans="1:5" ht="18.75" x14ac:dyDescent="0.3">
      <c r="A279" s="4" t="str">
        <f>IF(Feuil1!B288&lt;&gt;"",Feuil1!B288,"")</f>
        <v/>
      </c>
      <c r="C279" t="str">
        <f>IF(COUNTIF($A$2:A279,A279)=1,A279,"")</f>
        <v/>
      </c>
      <c r="E279" t="str">
        <f t="array" ref="E279">IF(ROWS($E$2:E279)&gt;COUNTA($C$2:$C$500)-COUNTBLANK($C$2:$C$500),"",INDEX($C$2:$C$500,SMALL(IF($C$2:$C$500&lt;&gt;"",ROW($C$2:$C$500)-ROW($C$2)+1),ROWS($E$2:E279))))</f>
        <v/>
      </c>
    </row>
    <row r="280" spans="1:5" ht="18.75" x14ac:dyDescent="0.3">
      <c r="A280" s="4" t="str">
        <f>IF(Feuil1!B289&lt;&gt;"",Feuil1!B289,"")</f>
        <v/>
      </c>
      <c r="C280" t="str">
        <f>IF(COUNTIF($A$2:A280,A280)=1,A280,"")</f>
        <v/>
      </c>
      <c r="E280" t="str">
        <f t="array" ref="E280">IF(ROWS($E$2:E280)&gt;COUNTA($C$2:$C$500)-COUNTBLANK($C$2:$C$500),"",INDEX($C$2:$C$500,SMALL(IF($C$2:$C$500&lt;&gt;"",ROW($C$2:$C$500)-ROW($C$2)+1),ROWS($E$2:E280))))</f>
        <v/>
      </c>
    </row>
    <row r="281" spans="1:5" ht="18.75" x14ac:dyDescent="0.3">
      <c r="A281" s="4" t="str">
        <f>IF(Feuil1!B290&lt;&gt;"",Feuil1!B290,"")</f>
        <v/>
      </c>
      <c r="C281" t="str">
        <f>IF(COUNTIF($A$2:A281,A281)=1,A281,"")</f>
        <v/>
      </c>
      <c r="E281" t="str">
        <f t="array" ref="E281">IF(ROWS($E$2:E281)&gt;COUNTA($C$2:$C$500)-COUNTBLANK($C$2:$C$500),"",INDEX($C$2:$C$500,SMALL(IF($C$2:$C$500&lt;&gt;"",ROW($C$2:$C$500)-ROW($C$2)+1),ROWS($E$2:E281))))</f>
        <v/>
      </c>
    </row>
    <row r="282" spans="1:5" ht="18.75" x14ac:dyDescent="0.3">
      <c r="A282" s="4" t="str">
        <f>IF(Feuil1!B291&lt;&gt;"",Feuil1!B291,"")</f>
        <v/>
      </c>
      <c r="C282" t="str">
        <f>IF(COUNTIF($A$2:A282,A282)=1,A282,"")</f>
        <v/>
      </c>
      <c r="E282" t="str">
        <f t="array" ref="E282">IF(ROWS($E$2:E282)&gt;COUNTA($C$2:$C$500)-COUNTBLANK($C$2:$C$500),"",INDEX($C$2:$C$500,SMALL(IF($C$2:$C$500&lt;&gt;"",ROW($C$2:$C$500)-ROW($C$2)+1),ROWS($E$2:E282))))</f>
        <v/>
      </c>
    </row>
    <row r="283" spans="1:5" ht="18.75" x14ac:dyDescent="0.3">
      <c r="A283" s="4" t="str">
        <f>IF(Feuil1!B292&lt;&gt;"",Feuil1!B292,"")</f>
        <v/>
      </c>
      <c r="C283" t="str">
        <f>IF(COUNTIF($A$2:A283,A283)=1,A283,"")</f>
        <v/>
      </c>
      <c r="E283" t="str">
        <f t="array" ref="E283">IF(ROWS($E$2:E283)&gt;COUNTA($C$2:$C$500)-COUNTBLANK($C$2:$C$500),"",INDEX($C$2:$C$500,SMALL(IF($C$2:$C$500&lt;&gt;"",ROW($C$2:$C$500)-ROW($C$2)+1),ROWS($E$2:E283))))</f>
        <v/>
      </c>
    </row>
    <row r="284" spans="1:5" ht="18.75" x14ac:dyDescent="0.3">
      <c r="A284" s="4" t="str">
        <f>IF(Feuil1!B293&lt;&gt;"",Feuil1!B293,"")</f>
        <v/>
      </c>
      <c r="C284" t="str">
        <f>IF(COUNTIF($A$2:A284,A284)=1,A284,"")</f>
        <v/>
      </c>
      <c r="E284" t="str">
        <f t="array" ref="E284">IF(ROWS($E$2:E284)&gt;COUNTA($C$2:$C$500)-COUNTBLANK($C$2:$C$500),"",INDEX($C$2:$C$500,SMALL(IF($C$2:$C$500&lt;&gt;"",ROW($C$2:$C$500)-ROW($C$2)+1),ROWS($E$2:E284))))</f>
        <v/>
      </c>
    </row>
    <row r="285" spans="1:5" ht="18.75" x14ac:dyDescent="0.3">
      <c r="A285" s="4" t="str">
        <f>IF(Feuil1!B294&lt;&gt;"",Feuil1!B294,"")</f>
        <v/>
      </c>
      <c r="C285" t="str">
        <f>IF(COUNTIF($A$2:A285,A285)=1,A285,"")</f>
        <v/>
      </c>
      <c r="E285" t="str">
        <f t="array" ref="E285">IF(ROWS($E$2:E285)&gt;COUNTA($C$2:$C$500)-COUNTBLANK($C$2:$C$500),"",INDEX($C$2:$C$500,SMALL(IF($C$2:$C$500&lt;&gt;"",ROW($C$2:$C$500)-ROW($C$2)+1),ROWS($E$2:E285))))</f>
        <v/>
      </c>
    </row>
    <row r="286" spans="1:5" ht="18.75" x14ac:dyDescent="0.3">
      <c r="A286" s="4" t="str">
        <f>IF(Feuil1!B295&lt;&gt;"",Feuil1!B295,"")</f>
        <v/>
      </c>
      <c r="C286" t="str">
        <f>IF(COUNTIF($A$2:A286,A286)=1,A286,"")</f>
        <v/>
      </c>
      <c r="E286" t="str">
        <f t="array" ref="E286">IF(ROWS($E$2:E286)&gt;COUNTA($C$2:$C$500)-COUNTBLANK($C$2:$C$500),"",INDEX($C$2:$C$500,SMALL(IF($C$2:$C$500&lt;&gt;"",ROW($C$2:$C$500)-ROW($C$2)+1),ROWS($E$2:E286))))</f>
        <v/>
      </c>
    </row>
    <row r="287" spans="1:5" ht="18.75" x14ac:dyDescent="0.3">
      <c r="A287" s="4" t="str">
        <f>IF(Feuil1!B296&lt;&gt;"",Feuil1!B296,"")</f>
        <v/>
      </c>
      <c r="C287" t="str">
        <f>IF(COUNTIF($A$2:A287,A287)=1,A287,"")</f>
        <v/>
      </c>
      <c r="E287" t="str">
        <f t="array" ref="E287">IF(ROWS($E$2:E287)&gt;COUNTA($C$2:$C$500)-COUNTBLANK($C$2:$C$500),"",INDEX($C$2:$C$500,SMALL(IF($C$2:$C$500&lt;&gt;"",ROW($C$2:$C$500)-ROW($C$2)+1),ROWS($E$2:E287))))</f>
        <v/>
      </c>
    </row>
    <row r="288" spans="1:5" ht="18.75" x14ac:dyDescent="0.3">
      <c r="A288" s="4" t="str">
        <f>IF(Feuil1!B297&lt;&gt;"",Feuil1!B297,"")</f>
        <v/>
      </c>
      <c r="C288" t="str">
        <f>IF(COUNTIF($A$2:A288,A288)=1,A288,"")</f>
        <v/>
      </c>
      <c r="E288" t="str">
        <f t="array" ref="E288">IF(ROWS($E$2:E288)&gt;COUNTA($C$2:$C$500)-COUNTBLANK($C$2:$C$500),"",INDEX($C$2:$C$500,SMALL(IF($C$2:$C$500&lt;&gt;"",ROW($C$2:$C$500)-ROW($C$2)+1),ROWS($E$2:E288))))</f>
        <v/>
      </c>
    </row>
    <row r="289" spans="1:5" ht="18.75" x14ac:dyDescent="0.3">
      <c r="A289" s="4" t="str">
        <f>IF(Feuil1!B298&lt;&gt;"",Feuil1!B298,"")</f>
        <v/>
      </c>
      <c r="C289" t="str">
        <f>IF(COUNTIF($A$2:A289,A289)=1,A289,"")</f>
        <v/>
      </c>
      <c r="E289" t="str">
        <f t="array" ref="E289">IF(ROWS($E$2:E289)&gt;COUNTA($C$2:$C$500)-COUNTBLANK($C$2:$C$500),"",INDEX($C$2:$C$500,SMALL(IF($C$2:$C$500&lt;&gt;"",ROW($C$2:$C$500)-ROW($C$2)+1),ROWS($E$2:E289))))</f>
        <v/>
      </c>
    </row>
    <row r="290" spans="1:5" ht="18.75" x14ac:dyDescent="0.3">
      <c r="A290" s="4" t="str">
        <f>IF(Feuil1!B299&lt;&gt;"",Feuil1!B299,"")</f>
        <v/>
      </c>
      <c r="C290" t="str">
        <f>IF(COUNTIF($A$2:A290,A290)=1,A290,"")</f>
        <v/>
      </c>
      <c r="E290" t="str">
        <f t="array" ref="E290">IF(ROWS($E$2:E290)&gt;COUNTA($C$2:$C$500)-COUNTBLANK($C$2:$C$500),"",INDEX($C$2:$C$500,SMALL(IF($C$2:$C$500&lt;&gt;"",ROW($C$2:$C$500)-ROW($C$2)+1),ROWS($E$2:E290))))</f>
        <v/>
      </c>
    </row>
    <row r="291" spans="1:5" ht="18.75" x14ac:dyDescent="0.3">
      <c r="A291" s="4" t="str">
        <f>IF(Feuil1!B300&lt;&gt;"",Feuil1!B300,"")</f>
        <v/>
      </c>
      <c r="C291" t="str">
        <f>IF(COUNTIF($A$2:A291,A291)=1,A291,"")</f>
        <v/>
      </c>
      <c r="E291" t="str">
        <f t="array" ref="E291">IF(ROWS($E$2:E291)&gt;COUNTA($C$2:$C$500)-COUNTBLANK($C$2:$C$500),"",INDEX($C$2:$C$500,SMALL(IF($C$2:$C$500&lt;&gt;"",ROW($C$2:$C$500)-ROW($C$2)+1),ROWS($E$2:E291))))</f>
        <v/>
      </c>
    </row>
    <row r="292" spans="1:5" ht="18.75" x14ac:dyDescent="0.3">
      <c r="A292" s="4" t="str">
        <f>IF(Feuil1!B301&lt;&gt;"",Feuil1!B301,"")</f>
        <v/>
      </c>
      <c r="C292" t="str">
        <f>IF(COUNTIF($A$2:A292,A292)=1,A292,"")</f>
        <v/>
      </c>
      <c r="E292" t="str">
        <f t="array" ref="E292">IF(ROWS($E$2:E292)&gt;COUNTA($C$2:$C$500)-COUNTBLANK($C$2:$C$500),"",INDEX($C$2:$C$500,SMALL(IF($C$2:$C$500&lt;&gt;"",ROW($C$2:$C$500)-ROW($C$2)+1),ROWS($E$2:E292))))</f>
        <v/>
      </c>
    </row>
    <row r="293" spans="1:5" ht="18.75" x14ac:dyDescent="0.3">
      <c r="A293" s="4" t="str">
        <f>IF(Feuil1!B302&lt;&gt;"",Feuil1!B302,"")</f>
        <v/>
      </c>
      <c r="C293" t="str">
        <f>IF(COUNTIF($A$2:A293,A293)=1,A293,"")</f>
        <v/>
      </c>
      <c r="E293" t="str">
        <f t="array" ref="E293">IF(ROWS($E$2:E293)&gt;COUNTA($C$2:$C$500)-COUNTBLANK($C$2:$C$500),"",INDEX($C$2:$C$500,SMALL(IF($C$2:$C$500&lt;&gt;"",ROW($C$2:$C$500)-ROW($C$2)+1),ROWS($E$2:E293))))</f>
        <v/>
      </c>
    </row>
    <row r="294" spans="1:5" ht="18.75" x14ac:dyDescent="0.3">
      <c r="A294" s="4" t="str">
        <f>IF(Feuil1!B303&lt;&gt;"",Feuil1!B303,"")</f>
        <v/>
      </c>
      <c r="C294" t="str">
        <f>IF(COUNTIF($A$2:A294,A294)=1,A294,"")</f>
        <v/>
      </c>
      <c r="E294" t="str">
        <f t="array" ref="E294">IF(ROWS($E$2:E294)&gt;COUNTA($C$2:$C$500)-COUNTBLANK($C$2:$C$500),"",INDEX($C$2:$C$500,SMALL(IF($C$2:$C$500&lt;&gt;"",ROW($C$2:$C$500)-ROW($C$2)+1),ROWS($E$2:E294))))</f>
        <v/>
      </c>
    </row>
    <row r="295" spans="1:5" ht="18.75" x14ac:dyDescent="0.3">
      <c r="A295" s="4" t="str">
        <f>IF(Feuil1!B304&lt;&gt;"",Feuil1!B304,"")</f>
        <v/>
      </c>
      <c r="C295" t="str">
        <f>IF(COUNTIF($A$2:A295,A295)=1,A295,"")</f>
        <v/>
      </c>
      <c r="E295" t="str">
        <f t="array" ref="E295">IF(ROWS($E$2:E295)&gt;COUNTA($C$2:$C$500)-COUNTBLANK($C$2:$C$500),"",INDEX($C$2:$C$500,SMALL(IF($C$2:$C$500&lt;&gt;"",ROW($C$2:$C$500)-ROW($C$2)+1),ROWS($E$2:E295))))</f>
        <v/>
      </c>
    </row>
    <row r="296" spans="1:5" ht="18.75" x14ac:dyDescent="0.3">
      <c r="A296" s="4" t="str">
        <f>IF(Feuil1!B305&lt;&gt;"",Feuil1!B305,"")</f>
        <v/>
      </c>
      <c r="C296" t="str">
        <f>IF(COUNTIF($A$2:A296,A296)=1,A296,"")</f>
        <v/>
      </c>
      <c r="E296" t="str">
        <f t="array" ref="E296">IF(ROWS($E$2:E296)&gt;COUNTA($C$2:$C$500)-COUNTBLANK($C$2:$C$500),"",INDEX($C$2:$C$500,SMALL(IF($C$2:$C$500&lt;&gt;"",ROW($C$2:$C$500)-ROW($C$2)+1),ROWS($E$2:E296))))</f>
        <v/>
      </c>
    </row>
    <row r="297" spans="1:5" ht="18.75" x14ac:dyDescent="0.3">
      <c r="A297" s="4" t="str">
        <f>IF(Feuil1!B306&lt;&gt;"",Feuil1!B306,"")</f>
        <v/>
      </c>
      <c r="C297" t="str">
        <f>IF(COUNTIF($A$2:A297,A297)=1,A297,"")</f>
        <v/>
      </c>
      <c r="E297" t="str">
        <f t="array" ref="E297">IF(ROWS($E$2:E297)&gt;COUNTA($C$2:$C$500)-COUNTBLANK($C$2:$C$500),"",INDEX($C$2:$C$500,SMALL(IF($C$2:$C$500&lt;&gt;"",ROW($C$2:$C$500)-ROW($C$2)+1),ROWS($E$2:E297))))</f>
        <v/>
      </c>
    </row>
    <row r="298" spans="1:5" ht="18.75" x14ac:dyDescent="0.3">
      <c r="A298" s="4" t="str">
        <f>IF(Feuil1!B307&lt;&gt;"",Feuil1!B307,"")</f>
        <v/>
      </c>
      <c r="C298" t="str">
        <f>IF(COUNTIF($A$2:A298,A298)=1,A298,"")</f>
        <v/>
      </c>
      <c r="E298" t="str">
        <f t="array" ref="E298">IF(ROWS($E$2:E298)&gt;COUNTA($C$2:$C$500)-COUNTBLANK($C$2:$C$500),"",INDEX($C$2:$C$500,SMALL(IF($C$2:$C$500&lt;&gt;"",ROW($C$2:$C$500)-ROW($C$2)+1),ROWS($E$2:E298))))</f>
        <v/>
      </c>
    </row>
    <row r="299" spans="1:5" ht="18.75" x14ac:dyDescent="0.3">
      <c r="A299" s="4" t="str">
        <f>IF(Feuil1!B308&lt;&gt;"",Feuil1!B308,"")</f>
        <v/>
      </c>
      <c r="C299" t="str">
        <f>IF(COUNTIF($A$2:A299,A299)=1,A299,"")</f>
        <v/>
      </c>
      <c r="E299" t="str">
        <f t="array" ref="E299">IF(ROWS($E$2:E299)&gt;COUNTA($C$2:$C$500)-COUNTBLANK($C$2:$C$500),"",INDEX($C$2:$C$500,SMALL(IF($C$2:$C$500&lt;&gt;"",ROW($C$2:$C$500)-ROW($C$2)+1),ROWS($E$2:E299))))</f>
        <v/>
      </c>
    </row>
    <row r="300" spans="1:5" ht="18.75" x14ac:dyDescent="0.3">
      <c r="A300" s="4" t="str">
        <f>IF(Feuil1!B309&lt;&gt;"",Feuil1!B309,"")</f>
        <v/>
      </c>
      <c r="C300" t="str">
        <f>IF(COUNTIF($A$2:A300,A300)=1,A300,"")</f>
        <v/>
      </c>
      <c r="E300" t="str">
        <f t="array" ref="E300">IF(ROWS($E$2:E300)&gt;COUNTA($C$2:$C$500)-COUNTBLANK($C$2:$C$500),"",INDEX($C$2:$C$500,SMALL(IF($C$2:$C$500&lt;&gt;"",ROW($C$2:$C$500)-ROW($C$2)+1),ROWS($E$2:E300))))</f>
        <v/>
      </c>
    </row>
    <row r="301" spans="1:5" ht="18.75" x14ac:dyDescent="0.3">
      <c r="A301" s="4" t="str">
        <f>IF(Feuil1!B310&lt;&gt;"",Feuil1!B310,"")</f>
        <v/>
      </c>
      <c r="C301" t="str">
        <f>IF(COUNTIF($A$2:A301,A301)=1,A301,"")</f>
        <v/>
      </c>
      <c r="E301" t="str">
        <f t="array" ref="E301">IF(ROWS($E$2:E301)&gt;COUNTA($C$2:$C$500)-COUNTBLANK($C$2:$C$500),"",INDEX($C$2:$C$500,SMALL(IF($C$2:$C$500&lt;&gt;"",ROW($C$2:$C$500)-ROW($C$2)+1),ROWS($E$2:E301))))</f>
        <v/>
      </c>
    </row>
    <row r="302" spans="1:5" ht="18.75" x14ac:dyDescent="0.3">
      <c r="A302" s="4" t="str">
        <f>IF(Feuil1!B311&lt;&gt;"",Feuil1!B311,"")</f>
        <v/>
      </c>
      <c r="C302" t="str">
        <f>IF(COUNTIF($A$2:A302,A302)=1,A302,"")</f>
        <v/>
      </c>
      <c r="E302" t="str">
        <f t="array" ref="E302">IF(ROWS($E$2:E302)&gt;COUNTA($C$2:$C$500)-COUNTBLANK($C$2:$C$500),"",INDEX($C$2:$C$500,SMALL(IF($C$2:$C$500&lt;&gt;"",ROW($C$2:$C$500)-ROW($C$2)+1),ROWS($E$2:E302))))</f>
        <v/>
      </c>
    </row>
    <row r="303" spans="1:5" ht="18.75" x14ac:dyDescent="0.3">
      <c r="A303" s="4" t="str">
        <f>IF(Feuil1!B312&lt;&gt;"",Feuil1!B312,"")</f>
        <v/>
      </c>
      <c r="C303" t="str">
        <f>IF(COUNTIF($A$2:A303,A303)=1,A303,"")</f>
        <v/>
      </c>
      <c r="E303" t="str">
        <f t="array" ref="E303">IF(ROWS($E$2:E303)&gt;COUNTA($C$2:$C$500)-COUNTBLANK($C$2:$C$500),"",INDEX($C$2:$C$500,SMALL(IF($C$2:$C$500&lt;&gt;"",ROW($C$2:$C$500)-ROW($C$2)+1),ROWS($E$2:E303))))</f>
        <v/>
      </c>
    </row>
    <row r="304" spans="1:5" ht="18.75" x14ac:dyDescent="0.3">
      <c r="A304" s="4" t="str">
        <f>IF(Feuil1!B313&lt;&gt;"",Feuil1!B313,"")</f>
        <v/>
      </c>
      <c r="C304" t="str">
        <f>IF(COUNTIF($A$2:A304,A304)=1,A304,"")</f>
        <v/>
      </c>
      <c r="E304" t="str">
        <f t="array" ref="E304">IF(ROWS($E$2:E304)&gt;COUNTA($C$2:$C$500)-COUNTBLANK($C$2:$C$500),"",INDEX($C$2:$C$500,SMALL(IF($C$2:$C$500&lt;&gt;"",ROW($C$2:$C$500)-ROW($C$2)+1),ROWS($E$2:E304))))</f>
        <v/>
      </c>
    </row>
    <row r="305" spans="1:5" ht="18.75" x14ac:dyDescent="0.3">
      <c r="A305" s="4" t="str">
        <f>IF(Feuil1!B314&lt;&gt;"",Feuil1!B314,"")</f>
        <v/>
      </c>
      <c r="C305" t="str">
        <f>IF(COUNTIF($A$2:A305,A305)=1,A305,"")</f>
        <v/>
      </c>
      <c r="E305" t="str">
        <f t="array" ref="E305">IF(ROWS($E$2:E305)&gt;COUNTA($C$2:$C$500)-COUNTBLANK($C$2:$C$500),"",INDEX($C$2:$C$500,SMALL(IF($C$2:$C$500&lt;&gt;"",ROW($C$2:$C$500)-ROW($C$2)+1),ROWS($E$2:E305))))</f>
        <v/>
      </c>
    </row>
    <row r="306" spans="1:5" ht="18.75" x14ac:dyDescent="0.3">
      <c r="A306" s="4" t="str">
        <f>IF(Feuil1!B315&lt;&gt;"",Feuil1!B315,"")</f>
        <v/>
      </c>
      <c r="C306" t="str">
        <f>IF(COUNTIF($A$2:A306,A306)=1,A306,"")</f>
        <v/>
      </c>
      <c r="E306" t="str">
        <f t="array" ref="E306">IF(ROWS($E$2:E306)&gt;COUNTA($C$2:$C$500)-COUNTBLANK($C$2:$C$500),"",INDEX($C$2:$C$500,SMALL(IF($C$2:$C$500&lt;&gt;"",ROW($C$2:$C$500)-ROW($C$2)+1),ROWS($E$2:E306))))</f>
        <v/>
      </c>
    </row>
    <row r="307" spans="1:5" ht="18.75" x14ac:dyDescent="0.3">
      <c r="A307" s="4" t="str">
        <f>IF(Feuil1!B316&lt;&gt;"",Feuil1!B316,"")</f>
        <v/>
      </c>
      <c r="C307" t="str">
        <f>IF(COUNTIF($A$2:A307,A307)=1,A307,"")</f>
        <v/>
      </c>
      <c r="E307" t="str">
        <f t="array" ref="E307">IF(ROWS($E$2:E307)&gt;COUNTA($C$2:$C$500)-COUNTBLANK($C$2:$C$500),"",INDEX($C$2:$C$500,SMALL(IF($C$2:$C$500&lt;&gt;"",ROW($C$2:$C$500)-ROW($C$2)+1),ROWS($E$2:E307))))</f>
        <v/>
      </c>
    </row>
    <row r="308" spans="1:5" ht="18.75" x14ac:dyDescent="0.3">
      <c r="A308" s="4" t="str">
        <f>IF(Feuil1!B317&lt;&gt;"",Feuil1!B317,"")</f>
        <v/>
      </c>
      <c r="C308" t="str">
        <f>IF(COUNTIF($A$2:A308,A308)=1,A308,"")</f>
        <v/>
      </c>
      <c r="E308" t="str">
        <f t="array" ref="E308">IF(ROWS($E$2:E308)&gt;COUNTA($C$2:$C$500)-COUNTBLANK($C$2:$C$500),"",INDEX($C$2:$C$500,SMALL(IF($C$2:$C$500&lt;&gt;"",ROW($C$2:$C$500)-ROW($C$2)+1),ROWS($E$2:E308))))</f>
        <v/>
      </c>
    </row>
    <row r="309" spans="1:5" ht="18.75" x14ac:dyDescent="0.3">
      <c r="A309" s="4" t="str">
        <f>IF(Feuil1!B318&lt;&gt;"",Feuil1!B318,"")</f>
        <v/>
      </c>
      <c r="C309" t="str">
        <f>IF(COUNTIF($A$2:A309,A309)=1,A309,"")</f>
        <v/>
      </c>
      <c r="E309" t="str">
        <f t="array" ref="E309">IF(ROWS($E$2:E309)&gt;COUNTA($C$2:$C$500)-COUNTBLANK($C$2:$C$500),"",INDEX($C$2:$C$500,SMALL(IF($C$2:$C$500&lt;&gt;"",ROW($C$2:$C$500)-ROW($C$2)+1),ROWS($E$2:E309))))</f>
        <v/>
      </c>
    </row>
    <row r="310" spans="1:5" ht="18.75" x14ac:dyDescent="0.3">
      <c r="A310" s="4" t="str">
        <f>IF(Feuil1!B319&lt;&gt;"",Feuil1!B319,"")</f>
        <v/>
      </c>
      <c r="C310" t="str">
        <f>IF(COUNTIF($A$2:A310,A310)=1,A310,"")</f>
        <v/>
      </c>
      <c r="E310" t="str">
        <f t="array" ref="E310">IF(ROWS($E$2:E310)&gt;COUNTA($C$2:$C$500)-COUNTBLANK($C$2:$C$500),"",INDEX($C$2:$C$500,SMALL(IF($C$2:$C$500&lt;&gt;"",ROW($C$2:$C$500)-ROW($C$2)+1),ROWS($E$2:E310))))</f>
        <v/>
      </c>
    </row>
    <row r="311" spans="1:5" ht="18.75" x14ac:dyDescent="0.3">
      <c r="A311" s="4" t="str">
        <f>IF(Feuil1!B320&lt;&gt;"",Feuil1!B320,"")</f>
        <v/>
      </c>
      <c r="C311" t="str">
        <f>IF(COUNTIF($A$2:A311,A311)=1,A311,"")</f>
        <v/>
      </c>
      <c r="E311" t="str">
        <f t="array" ref="E311">IF(ROWS($E$2:E311)&gt;COUNTA($C$2:$C$500)-COUNTBLANK($C$2:$C$500),"",INDEX($C$2:$C$500,SMALL(IF($C$2:$C$500&lt;&gt;"",ROW($C$2:$C$500)-ROW($C$2)+1),ROWS($E$2:E311))))</f>
        <v/>
      </c>
    </row>
    <row r="312" spans="1:5" ht="18.75" x14ac:dyDescent="0.3">
      <c r="A312" s="4" t="str">
        <f>IF(Feuil1!B321&lt;&gt;"",Feuil1!B321,"")</f>
        <v/>
      </c>
      <c r="C312" t="str">
        <f>IF(COUNTIF($A$2:A312,A312)=1,A312,"")</f>
        <v/>
      </c>
      <c r="E312" t="str">
        <f t="array" ref="E312">IF(ROWS($E$2:E312)&gt;COUNTA($C$2:$C$500)-COUNTBLANK($C$2:$C$500),"",INDEX($C$2:$C$500,SMALL(IF($C$2:$C$500&lt;&gt;"",ROW($C$2:$C$500)-ROW($C$2)+1),ROWS($E$2:E312))))</f>
        <v/>
      </c>
    </row>
    <row r="313" spans="1:5" ht="18.75" x14ac:dyDescent="0.3">
      <c r="A313" s="4" t="str">
        <f>IF(Feuil1!B322&lt;&gt;"",Feuil1!B322,"")</f>
        <v/>
      </c>
      <c r="C313" t="str">
        <f>IF(COUNTIF($A$2:A313,A313)=1,A313,"")</f>
        <v/>
      </c>
      <c r="E313" t="str">
        <f t="array" ref="E313">IF(ROWS($E$2:E313)&gt;COUNTA($C$2:$C$500)-COUNTBLANK($C$2:$C$500),"",INDEX($C$2:$C$500,SMALL(IF($C$2:$C$500&lt;&gt;"",ROW($C$2:$C$500)-ROW($C$2)+1),ROWS($E$2:E313))))</f>
        <v/>
      </c>
    </row>
    <row r="314" spans="1:5" ht="18.75" x14ac:dyDescent="0.3">
      <c r="A314" s="4" t="str">
        <f>IF(Feuil1!B323&lt;&gt;"",Feuil1!B323,"")</f>
        <v/>
      </c>
      <c r="C314" t="str">
        <f>IF(COUNTIF($A$2:A314,A314)=1,A314,"")</f>
        <v/>
      </c>
      <c r="E314" t="str">
        <f t="array" ref="E314">IF(ROWS($E$2:E314)&gt;COUNTA($C$2:$C$500)-COUNTBLANK($C$2:$C$500),"",INDEX($C$2:$C$500,SMALL(IF($C$2:$C$500&lt;&gt;"",ROW($C$2:$C$500)-ROW($C$2)+1),ROWS($E$2:E314))))</f>
        <v/>
      </c>
    </row>
    <row r="315" spans="1:5" ht="18.75" x14ac:dyDescent="0.3">
      <c r="A315" s="4" t="str">
        <f>IF(Feuil1!B324&lt;&gt;"",Feuil1!B324,"")</f>
        <v/>
      </c>
      <c r="C315" t="str">
        <f>IF(COUNTIF($A$2:A315,A315)=1,A315,"")</f>
        <v/>
      </c>
      <c r="E315" t="str">
        <f t="array" ref="E315">IF(ROWS($E$2:E315)&gt;COUNTA($C$2:$C$500)-COUNTBLANK($C$2:$C$500),"",INDEX($C$2:$C$500,SMALL(IF($C$2:$C$500&lt;&gt;"",ROW($C$2:$C$500)-ROW($C$2)+1),ROWS($E$2:E315))))</f>
        <v/>
      </c>
    </row>
    <row r="316" spans="1:5" ht="18.75" x14ac:dyDescent="0.3">
      <c r="A316" s="4" t="str">
        <f>IF(Feuil1!B325&lt;&gt;"",Feuil1!B325,"")</f>
        <v/>
      </c>
      <c r="C316" t="str">
        <f>IF(COUNTIF($A$2:A316,A316)=1,A316,"")</f>
        <v/>
      </c>
      <c r="E316" t="str">
        <f t="array" ref="E316">IF(ROWS($E$2:E316)&gt;COUNTA($C$2:$C$500)-COUNTBLANK($C$2:$C$500),"",INDEX($C$2:$C$500,SMALL(IF($C$2:$C$500&lt;&gt;"",ROW($C$2:$C$500)-ROW($C$2)+1),ROWS($E$2:E316))))</f>
        <v/>
      </c>
    </row>
    <row r="317" spans="1:5" ht="18.75" x14ac:dyDescent="0.3">
      <c r="A317" s="4" t="str">
        <f>IF(Feuil1!B326&lt;&gt;"",Feuil1!B326,"")</f>
        <v/>
      </c>
      <c r="C317" t="str">
        <f>IF(COUNTIF($A$2:A317,A317)=1,A317,"")</f>
        <v/>
      </c>
      <c r="E317" t="str">
        <f t="array" ref="E317">IF(ROWS($E$2:E317)&gt;COUNTA($C$2:$C$500)-COUNTBLANK($C$2:$C$500),"",INDEX($C$2:$C$500,SMALL(IF($C$2:$C$500&lt;&gt;"",ROW($C$2:$C$500)-ROW($C$2)+1),ROWS($E$2:E317))))</f>
        <v/>
      </c>
    </row>
    <row r="318" spans="1:5" ht="18.75" x14ac:dyDescent="0.3">
      <c r="A318" s="4" t="str">
        <f>IF(Feuil1!B327&lt;&gt;"",Feuil1!B327,"")</f>
        <v/>
      </c>
      <c r="C318" t="str">
        <f>IF(COUNTIF($A$2:A318,A318)=1,A318,"")</f>
        <v/>
      </c>
      <c r="E318" t="str">
        <f t="array" ref="E318">IF(ROWS($E$2:E318)&gt;COUNTA($C$2:$C$500)-COUNTBLANK($C$2:$C$500),"",INDEX($C$2:$C$500,SMALL(IF($C$2:$C$500&lt;&gt;"",ROW($C$2:$C$500)-ROW($C$2)+1),ROWS($E$2:E318))))</f>
        <v/>
      </c>
    </row>
    <row r="319" spans="1:5" ht="18.75" x14ac:dyDescent="0.3">
      <c r="A319" s="4" t="str">
        <f>IF(Feuil1!B328&lt;&gt;"",Feuil1!B328,"")</f>
        <v/>
      </c>
      <c r="C319" t="str">
        <f>IF(COUNTIF($A$2:A319,A319)=1,A319,"")</f>
        <v/>
      </c>
      <c r="E319" t="str">
        <f t="array" ref="E319">IF(ROWS($E$2:E319)&gt;COUNTA($C$2:$C$500)-COUNTBLANK($C$2:$C$500),"",INDEX($C$2:$C$500,SMALL(IF($C$2:$C$500&lt;&gt;"",ROW($C$2:$C$500)-ROW($C$2)+1),ROWS($E$2:E319))))</f>
        <v/>
      </c>
    </row>
    <row r="320" spans="1:5" ht="18.75" x14ac:dyDescent="0.3">
      <c r="A320" s="4" t="str">
        <f>IF(Feuil1!B329&lt;&gt;"",Feuil1!B329,"")</f>
        <v/>
      </c>
      <c r="C320" t="str">
        <f>IF(COUNTIF($A$2:A320,A320)=1,A320,"")</f>
        <v/>
      </c>
      <c r="E320" t="str">
        <f t="array" ref="E320">IF(ROWS($E$2:E320)&gt;COUNTA($C$2:$C$500)-COUNTBLANK($C$2:$C$500),"",INDEX($C$2:$C$500,SMALL(IF($C$2:$C$500&lt;&gt;"",ROW($C$2:$C$500)-ROW($C$2)+1),ROWS($E$2:E320))))</f>
        <v/>
      </c>
    </row>
    <row r="321" spans="1:5" ht="18.75" x14ac:dyDescent="0.3">
      <c r="A321" s="4" t="str">
        <f>IF(Feuil1!B330&lt;&gt;"",Feuil1!B330,"")</f>
        <v/>
      </c>
      <c r="C321" t="str">
        <f>IF(COUNTIF($A$2:A321,A321)=1,A321,"")</f>
        <v/>
      </c>
      <c r="E321" t="str">
        <f t="array" ref="E321">IF(ROWS($E$2:E321)&gt;COUNTA($C$2:$C$500)-COUNTBLANK($C$2:$C$500),"",INDEX($C$2:$C$500,SMALL(IF($C$2:$C$500&lt;&gt;"",ROW($C$2:$C$500)-ROW($C$2)+1),ROWS($E$2:E321))))</f>
        <v/>
      </c>
    </row>
    <row r="322" spans="1:5" ht="18.75" x14ac:dyDescent="0.3">
      <c r="A322" s="4" t="str">
        <f>IF(Feuil1!B331&lt;&gt;"",Feuil1!B331,"")</f>
        <v/>
      </c>
      <c r="C322" t="str">
        <f>IF(COUNTIF($A$2:A322,A322)=1,A322,"")</f>
        <v/>
      </c>
      <c r="E322" t="str">
        <f t="array" ref="E322">IF(ROWS($E$2:E322)&gt;COUNTA($C$2:$C$500)-COUNTBLANK($C$2:$C$500),"",INDEX($C$2:$C$500,SMALL(IF($C$2:$C$500&lt;&gt;"",ROW($C$2:$C$500)-ROW($C$2)+1),ROWS($E$2:E322))))</f>
        <v/>
      </c>
    </row>
    <row r="323" spans="1:5" ht="18.75" x14ac:dyDescent="0.3">
      <c r="A323" s="4" t="str">
        <f>IF(Feuil1!B332&lt;&gt;"",Feuil1!B332,"")</f>
        <v/>
      </c>
      <c r="C323" t="str">
        <f>IF(COUNTIF($A$2:A323,A323)=1,A323,"")</f>
        <v/>
      </c>
      <c r="E323" t="str">
        <f t="array" ref="E323">IF(ROWS($E$2:E323)&gt;COUNTA($C$2:$C$500)-COUNTBLANK($C$2:$C$500),"",INDEX($C$2:$C$500,SMALL(IF($C$2:$C$500&lt;&gt;"",ROW($C$2:$C$500)-ROW($C$2)+1),ROWS($E$2:E323))))</f>
        <v/>
      </c>
    </row>
    <row r="324" spans="1:5" ht="18.75" x14ac:dyDescent="0.3">
      <c r="A324" s="4" t="str">
        <f>IF(Feuil1!B333&lt;&gt;"",Feuil1!B333,"")</f>
        <v/>
      </c>
      <c r="C324" t="str">
        <f>IF(COUNTIF($A$2:A324,A324)=1,A324,"")</f>
        <v/>
      </c>
      <c r="E324" t="str">
        <f t="array" ref="E324">IF(ROWS($E$2:E324)&gt;COUNTA($C$2:$C$500)-COUNTBLANK($C$2:$C$500),"",INDEX($C$2:$C$500,SMALL(IF($C$2:$C$500&lt;&gt;"",ROW($C$2:$C$500)-ROW($C$2)+1),ROWS($E$2:E324))))</f>
        <v/>
      </c>
    </row>
    <row r="325" spans="1:5" ht="18.75" x14ac:dyDescent="0.3">
      <c r="A325" s="4" t="str">
        <f>IF(Feuil1!B334&lt;&gt;"",Feuil1!B334,"")</f>
        <v/>
      </c>
      <c r="C325" t="str">
        <f>IF(COUNTIF($A$2:A325,A325)=1,A325,"")</f>
        <v/>
      </c>
      <c r="E325" t="str">
        <f t="array" ref="E325">IF(ROWS($E$2:E325)&gt;COUNTA($C$2:$C$500)-COUNTBLANK($C$2:$C$500),"",INDEX($C$2:$C$500,SMALL(IF($C$2:$C$500&lt;&gt;"",ROW($C$2:$C$500)-ROW($C$2)+1),ROWS($E$2:E325))))</f>
        <v/>
      </c>
    </row>
    <row r="326" spans="1:5" ht="18.75" x14ac:dyDescent="0.3">
      <c r="A326" s="4" t="str">
        <f>IF(Feuil1!B335&lt;&gt;"",Feuil1!B335,"")</f>
        <v/>
      </c>
      <c r="C326" t="str">
        <f>IF(COUNTIF($A$2:A326,A326)=1,A326,"")</f>
        <v/>
      </c>
      <c r="E326" t="str">
        <f t="array" ref="E326">IF(ROWS($E$2:E326)&gt;COUNTA($C$2:$C$500)-COUNTBLANK($C$2:$C$500),"",INDEX($C$2:$C$500,SMALL(IF($C$2:$C$500&lt;&gt;"",ROW($C$2:$C$500)-ROW($C$2)+1),ROWS($E$2:E326))))</f>
        <v/>
      </c>
    </row>
    <row r="327" spans="1:5" ht="18.75" x14ac:dyDescent="0.3">
      <c r="A327" s="4" t="str">
        <f>IF(Feuil1!B336&lt;&gt;"",Feuil1!B336,"")</f>
        <v/>
      </c>
      <c r="C327" t="str">
        <f>IF(COUNTIF($A$2:A327,A327)=1,A327,"")</f>
        <v/>
      </c>
      <c r="E327" t="str">
        <f t="array" ref="E327">IF(ROWS($E$2:E327)&gt;COUNTA($C$2:$C$500)-COUNTBLANK($C$2:$C$500),"",INDEX($C$2:$C$500,SMALL(IF($C$2:$C$500&lt;&gt;"",ROW($C$2:$C$500)-ROW($C$2)+1),ROWS($E$2:E327))))</f>
        <v/>
      </c>
    </row>
    <row r="328" spans="1:5" ht="18.75" x14ac:dyDescent="0.3">
      <c r="A328" s="4" t="str">
        <f>IF(Feuil1!B337&lt;&gt;"",Feuil1!B337,"")</f>
        <v/>
      </c>
      <c r="C328" t="str">
        <f>IF(COUNTIF($A$2:A328,A328)=1,A328,"")</f>
        <v/>
      </c>
      <c r="E328" t="str">
        <f t="array" ref="E328">IF(ROWS($E$2:E328)&gt;COUNTA($C$2:$C$500)-COUNTBLANK($C$2:$C$500),"",INDEX($C$2:$C$500,SMALL(IF($C$2:$C$500&lt;&gt;"",ROW($C$2:$C$500)-ROW($C$2)+1),ROWS($E$2:E328))))</f>
        <v/>
      </c>
    </row>
    <row r="329" spans="1:5" ht="18.75" x14ac:dyDescent="0.3">
      <c r="A329" s="4" t="str">
        <f>IF(Feuil1!B338&lt;&gt;"",Feuil1!B338,"")</f>
        <v/>
      </c>
      <c r="C329" t="str">
        <f>IF(COUNTIF($A$2:A329,A329)=1,A329,"")</f>
        <v/>
      </c>
      <c r="E329" t="str">
        <f t="array" ref="E329">IF(ROWS($E$2:E329)&gt;COUNTA($C$2:$C$500)-COUNTBLANK($C$2:$C$500),"",INDEX($C$2:$C$500,SMALL(IF($C$2:$C$500&lt;&gt;"",ROW($C$2:$C$500)-ROW($C$2)+1),ROWS($E$2:E329))))</f>
        <v/>
      </c>
    </row>
    <row r="330" spans="1:5" ht="18.75" x14ac:dyDescent="0.3">
      <c r="A330" s="4" t="str">
        <f>IF(Feuil1!B339&lt;&gt;"",Feuil1!B339,"")</f>
        <v/>
      </c>
      <c r="C330" t="str">
        <f>IF(COUNTIF($A$2:A330,A330)=1,A330,"")</f>
        <v/>
      </c>
      <c r="E330" t="str">
        <f t="array" ref="E330">IF(ROWS($E$2:E330)&gt;COUNTA($C$2:$C$500)-COUNTBLANK($C$2:$C$500),"",INDEX($C$2:$C$500,SMALL(IF($C$2:$C$500&lt;&gt;"",ROW($C$2:$C$500)-ROW($C$2)+1),ROWS($E$2:E330))))</f>
        <v/>
      </c>
    </row>
    <row r="331" spans="1:5" ht="18.75" x14ac:dyDescent="0.3">
      <c r="A331" s="4" t="str">
        <f>IF(Feuil1!B340&lt;&gt;"",Feuil1!B340,"")</f>
        <v/>
      </c>
      <c r="C331" t="str">
        <f>IF(COUNTIF($A$2:A331,A331)=1,A331,"")</f>
        <v/>
      </c>
      <c r="E331" t="str">
        <f t="array" ref="E331">IF(ROWS($E$2:E331)&gt;COUNTA($C$2:$C$500)-COUNTBLANK($C$2:$C$500),"",INDEX($C$2:$C$500,SMALL(IF($C$2:$C$500&lt;&gt;"",ROW($C$2:$C$500)-ROW($C$2)+1),ROWS($E$2:E331))))</f>
        <v/>
      </c>
    </row>
    <row r="332" spans="1:5" ht="18.75" x14ac:dyDescent="0.3">
      <c r="A332" s="4" t="str">
        <f>IF(Feuil1!B341&lt;&gt;"",Feuil1!B341,"")</f>
        <v/>
      </c>
      <c r="C332" t="str">
        <f>IF(COUNTIF($A$2:A332,A332)=1,A332,"")</f>
        <v/>
      </c>
      <c r="E332" t="str">
        <f t="array" ref="E332">IF(ROWS($E$2:E332)&gt;COUNTA($C$2:$C$500)-COUNTBLANK($C$2:$C$500),"",INDEX($C$2:$C$500,SMALL(IF($C$2:$C$500&lt;&gt;"",ROW($C$2:$C$500)-ROW($C$2)+1),ROWS($E$2:E332))))</f>
        <v/>
      </c>
    </row>
    <row r="333" spans="1:5" ht="18.75" x14ac:dyDescent="0.3">
      <c r="A333" s="4" t="str">
        <f>IF(Feuil1!B342&lt;&gt;"",Feuil1!B342,"")</f>
        <v/>
      </c>
      <c r="C333" t="str">
        <f>IF(COUNTIF($A$2:A333,A333)=1,A333,"")</f>
        <v/>
      </c>
      <c r="E333" t="str">
        <f t="array" ref="E333">IF(ROWS($E$2:E333)&gt;COUNTA($C$2:$C$500)-COUNTBLANK($C$2:$C$500),"",INDEX($C$2:$C$500,SMALL(IF($C$2:$C$500&lt;&gt;"",ROW($C$2:$C$500)-ROW($C$2)+1),ROWS($E$2:E333))))</f>
        <v/>
      </c>
    </row>
    <row r="334" spans="1:5" ht="18.75" x14ac:dyDescent="0.3">
      <c r="A334" s="4" t="str">
        <f>IF(Feuil1!B343&lt;&gt;"",Feuil1!B343,"")</f>
        <v/>
      </c>
      <c r="C334" t="str">
        <f>IF(COUNTIF($A$2:A334,A334)=1,A334,"")</f>
        <v/>
      </c>
      <c r="E334" t="str">
        <f t="array" ref="E334">IF(ROWS($E$2:E334)&gt;COUNTA($C$2:$C$500)-COUNTBLANK($C$2:$C$500),"",INDEX($C$2:$C$500,SMALL(IF($C$2:$C$500&lt;&gt;"",ROW($C$2:$C$500)-ROW($C$2)+1),ROWS($E$2:E334))))</f>
        <v/>
      </c>
    </row>
    <row r="335" spans="1:5" ht="18.75" x14ac:dyDescent="0.3">
      <c r="A335" s="4" t="str">
        <f>IF(Feuil1!B344&lt;&gt;"",Feuil1!B344,"")</f>
        <v/>
      </c>
      <c r="C335" t="str">
        <f>IF(COUNTIF($A$2:A335,A335)=1,A335,"")</f>
        <v/>
      </c>
      <c r="E335" t="str">
        <f t="array" ref="E335">IF(ROWS($E$2:E335)&gt;COUNTA($C$2:$C$500)-COUNTBLANK($C$2:$C$500),"",INDEX($C$2:$C$500,SMALL(IF($C$2:$C$500&lt;&gt;"",ROW($C$2:$C$500)-ROW($C$2)+1),ROWS($E$2:E335))))</f>
        <v/>
      </c>
    </row>
    <row r="336" spans="1:5" ht="18.75" x14ac:dyDescent="0.3">
      <c r="A336" s="4" t="str">
        <f>IF(Feuil1!B345&lt;&gt;"",Feuil1!B345,"")</f>
        <v/>
      </c>
      <c r="C336" t="str">
        <f>IF(COUNTIF($A$2:A336,A336)=1,A336,"")</f>
        <v/>
      </c>
      <c r="E336" t="str">
        <f t="array" ref="E336">IF(ROWS($E$2:E336)&gt;COUNTA($C$2:$C$500)-COUNTBLANK($C$2:$C$500),"",INDEX($C$2:$C$500,SMALL(IF($C$2:$C$500&lt;&gt;"",ROW($C$2:$C$500)-ROW($C$2)+1),ROWS($E$2:E336))))</f>
        <v/>
      </c>
    </row>
    <row r="337" spans="1:5" ht="18.75" x14ac:dyDescent="0.3">
      <c r="A337" s="4" t="str">
        <f>IF(Feuil1!B346&lt;&gt;"",Feuil1!B346,"")</f>
        <v/>
      </c>
      <c r="C337" t="str">
        <f>IF(COUNTIF($A$2:A337,A337)=1,A337,"")</f>
        <v/>
      </c>
      <c r="E337" t="str">
        <f t="array" ref="E337">IF(ROWS($E$2:E337)&gt;COUNTA($C$2:$C$500)-COUNTBLANK($C$2:$C$500),"",INDEX($C$2:$C$500,SMALL(IF($C$2:$C$500&lt;&gt;"",ROW($C$2:$C$500)-ROW($C$2)+1),ROWS($E$2:E337))))</f>
        <v/>
      </c>
    </row>
    <row r="338" spans="1:5" ht="18.75" x14ac:dyDescent="0.3">
      <c r="A338" s="4" t="str">
        <f>IF(Feuil1!B347&lt;&gt;"",Feuil1!B347,"")</f>
        <v/>
      </c>
      <c r="C338" t="str">
        <f>IF(COUNTIF($A$2:A338,A338)=1,A338,"")</f>
        <v/>
      </c>
      <c r="E338" t="str">
        <f t="array" ref="E338">IF(ROWS($E$2:E338)&gt;COUNTA($C$2:$C$500)-COUNTBLANK($C$2:$C$500),"",INDEX($C$2:$C$500,SMALL(IF($C$2:$C$500&lt;&gt;"",ROW($C$2:$C$500)-ROW($C$2)+1),ROWS($E$2:E338))))</f>
        <v/>
      </c>
    </row>
    <row r="339" spans="1:5" ht="18.75" x14ac:dyDescent="0.3">
      <c r="A339" s="4" t="str">
        <f>IF(Feuil1!B348&lt;&gt;"",Feuil1!B348,"")</f>
        <v/>
      </c>
      <c r="C339" t="str">
        <f>IF(COUNTIF($A$2:A339,A339)=1,A339,"")</f>
        <v/>
      </c>
      <c r="E339" t="str">
        <f t="array" ref="E339">IF(ROWS($E$2:E339)&gt;COUNTA($C$2:$C$500)-COUNTBLANK($C$2:$C$500),"",INDEX($C$2:$C$500,SMALL(IF($C$2:$C$500&lt;&gt;"",ROW($C$2:$C$500)-ROW($C$2)+1),ROWS($E$2:E339))))</f>
        <v/>
      </c>
    </row>
    <row r="340" spans="1:5" ht="18.75" x14ac:dyDescent="0.3">
      <c r="A340" s="4" t="str">
        <f>IF(Feuil1!B349&lt;&gt;"",Feuil1!B349,"")</f>
        <v/>
      </c>
      <c r="C340" t="str">
        <f>IF(COUNTIF($A$2:A340,A340)=1,A340,"")</f>
        <v/>
      </c>
      <c r="E340" t="str">
        <f t="array" ref="E340">IF(ROWS($E$2:E340)&gt;COUNTA($C$2:$C$500)-COUNTBLANK($C$2:$C$500),"",INDEX($C$2:$C$500,SMALL(IF($C$2:$C$500&lt;&gt;"",ROW($C$2:$C$500)-ROW($C$2)+1),ROWS($E$2:E340))))</f>
        <v/>
      </c>
    </row>
    <row r="341" spans="1:5" ht="18.75" x14ac:dyDescent="0.3">
      <c r="A341" s="4" t="str">
        <f>IF(Feuil1!B350&lt;&gt;"",Feuil1!B350,"")</f>
        <v/>
      </c>
      <c r="C341" t="str">
        <f>IF(COUNTIF($A$2:A341,A341)=1,A341,"")</f>
        <v/>
      </c>
      <c r="E341" t="str">
        <f t="array" ref="E341">IF(ROWS($E$2:E341)&gt;COUNTA($C$2:$C$500)-COUNTBLANK($C$2:$C$500),"",INDEX($C$2:$C$500,SMALL(IF($C$2:$C$500&lt;&gt;"",ROW($C$2:$C$500)-ROW($C$2)+1),ROWS($E$2:E341))))</f>
        <v/>
      </c>
    </row>
    <row r="342" spans="1:5" ht="18.75" x14ac:dyDescent="0.3">
      <c r="A342" s="4" t="str">
        <f>IF(Feuil1!B351&lt;&gt;"",Feuil1!B351,"")</f>
        <v/>
      </c>
      <c r="C342" t="str">
        <f>IF(COUNTIF($A$2:A342,A342)=1,A342,"")</f>
        <v/>
      </c>
      <c r="E342" t="str">
        <f t="array" ref="E342">IF(ROWS($E$2:E342)&gt;COUNTA($C$2:$C$500)-COUNTBLANK($C$2:$C$500),"",INDEX($C$2:$C$500,SMALL(IF($C$2:$C$500&lt;&gt;"",ROW($C$2:$C$500)-ROW($C$2)+1),ROWS($E$2:E342))))</f>
        <v/>
      </c>
    </row>
    <row r="343" spans="1:5" ht="18.75" x14ac:dyDescent="0.3">
      <c r="A343" s="4" t="str">
        <f>IF(Feuil1!B352&lt;&gt;"",Feuil1!B352,"")</f>
        <v/>
      </c>
      <c r="C343" t="str">
        <f>IF(COUNTIF($A$2:A343,A343)=1,A343,"")</f>
        <v/>
      </c>
      <c r="E343" t="str">
        <f t="array" ref="E343">IF(ROWS($E$2:E343)&gt;COUNTA($C$2:$C$500)-COUNTBLANK($C$2:$C$500),"",INDEX($C$2:$C$500,SMALL(IF($C$2:$C$500&lt;&gt;"",ROW($C$2:$C$500)-ROW($C$2)+1),ROWS($E$2:E343))))</f>
        <v/>
      </c>
    </row>
    <row r="344" spans="1:5" ht="18.75" x14ac:dyDescent="0.3">
      <c r="A344" s="4" t="str">
        <f>IF(Feuil1!B353&lt;&gt;"",Feuil1!B353,"")</f>
        <v/>
      </c>
      <c r="C344" t="str">
        <f>IF(COUNTIF($A$2:A344,A344)=1,A344,"")</f>
        <v/>
      </c>
      <c r="E344" t="str">
        <f t="array" ref="E344">IF(ROWS($E$2:E344)&gt;COUNTA($C$2:$C$500)-COUNTBLANK($C$2:$C$500),"",INDEX($C$2:$C$500,SMALL(IF($C$2:$C$500&lt;&gt;"",ROW($C$2:$C$500)-ROW($C$2)+1),ROWS($E$2:E344))))</f>
        <v/>
      </c>
    </row>
    <row r="345" spans="1:5" ht="18.75" x14ac:dyDescent="0.3">
      <c r="A345" s="4" t="str">
        <f>IF(Feuil1!B354&lt;&gt;"",Feuil1!B354,"")</f>
        <v/>
      </c>
      <c r="C345" t="str">
        <f>IF(COUNTIF($A$2:A345,A345)=1,A345,"")</f>
        <v/>
      </c>
      <c r="E345" t="str">
        <f t="array" ref="E345">IF(ROWS($E$2:E345)&gt;COUNTA($C$2:$C$500)-COUNTBLANK($C$2:$C$500),"",INDEX($C$2:$C$500,SMALL(IF($C$2:$C$500&lt;&gt;"",ROW($C$2:$C$500)-ROW($C$2)+1),ROWS($E$2:E345))))</f>
        <v/>
      </c>
    </row>
    <row r="346" spans="1:5" ht="18.75" x14ac:dyDescent="0.3">
      <c r="A346" s="4" t="str">
        <f>IF(Feuil1!B355&lt;&gt;"",Feuil1!B355,"")</f>
        <v/>
      </c>
      <c r="C346" t="str">
        <f>IF(COUNTIF($A$2:A346,A346)=1,A346,"")</f>
        <v/>
      </c>
      <c r="E346" t="str">
        <f t="array" ref="E346">IF(ROWS($E$2:E346)&gt;COUNTA($C$2:$C$500)-COUNTBLANK($C$2:$C$500),"",INDEX($C$2:$C$500,SMALL(IF($C$2:$C$500&lt;&gt;"",ROW($C$2:$C$500)-ROW($C$2)+1),ROWS($E$2:E346))))</f>
        <v/>
      </c>
    </row>
    <row r="347" spans="1:5" ht="18.75" x14ac:dyDescent="0.3">
      <c r="A347" s="4" t="str">
        <f>IF(Feuil1!B356&lt;&gt;"",Feuil1!B356,"")</f>
        <v/>
      </c>
      <c r="C347" t="str">
        <f>IF(COUNTIF($A$2:A347,A347)=1,A347,"")</f>
        <v/>
      </c>
      <c r="E347" t="str">
        <f t="array" ref="E347">IF(ROWS($E$2:E347)&gt;COUNTA($C$2:$C$500)-COUNTBLANK($C$2:$C$500),"",INDEX($C$2:$C$500,SMALL(IF($C$2:$C$500&lt;&gt;"",ROW($C$2:$C$500)-ROW($C$2)+1),ROWS($E$2:E347))))</f>
        <v/>
      </c>
    </row>
    <row r="348" spans="1:5" ht="18.75" x14ac:dyDescent="0.3">
      <c r="A348" s="4" t="str">
        <f>IF(Feuil1!B357&lt;&gt;"",Feuil1!B357,"")</f>
        <v/>
      </c>
      <c r="C348" t="str">
        <f>IF(COUNTIF($A$2:A348,A348)=1,A348,"")</f>
        <v/>
      </c>
      <c r="E348" t="str">
        <f t="array" ref="E348">IF(ROWS($E$2:E348)&gt;COUNTA($C$2:$C$500)-COUNTBLANK($C$2:$C$500),"",INDEX($C$2:$C$500,SMALL(IF($C$2:$C$500&lt;&gt;"",ROW($C$2:$C$500)-ROW($C$2)+1),ROWS($E$2:E348))))</f>
        <v/>
      </c>
    </row>
    <row r="349" spans="1:5" ht="18.75" x14ac:dyDescent="0.3">
      <c r="A349" s="4" t="str">
        <f>IF(Feuil1!B358&lt;&gt;"",Feuil1!B358,"")</f>
        <v/>
      </c>
      <c r="C349" t="str">
        <f>IF(COUNTIF($A$2:A349,A349)=1,A349,"")</f>
        <v/>
      </c>
      <c r="E349" t="str">
        <f t="array" ref="E349">IF(ROWS($E$2:E349)&gt;COUNTA($C$2:$C$500)-COUNTBLANK($C$2:$C$500),"",INDEX($C$2:$C$500,SMALL(IF($C$2:$C$500&lt;&gt;"",ROW($C$2:$C$500)-ROW($C$2)+1),ROWS($E$2:E349))))</f>
        <v/>
      </c>
    </row>
    <row r="350" spans="1:5" ht="18.75" x14ac:dyDescent="0.3">
      <c r="A350" s="4" t="str">
        <f>IF(Feuil1!B359&lt;&gt;"",Feuil1!B359,"")</f>
        <v/>
      </c>
      <c r="C350" t="str">
        <f>IF(COUNTIF($A$2:A350,A350)=1,A350,"")</f>
        <v/>
      </c>
      <c r="E350" t="str">
        <f t="array" ref="E350">IF(ROWS($E$2:E350)&gt;COUNTA($C$2:$C$500)-COUNTBLANK($C$2:$C$500),"",INDEX($C$2:$C$500,SMALL(IF($C$2:$C$500&lt;&gt;"",ROW($C$2:$C$500)-ROW($C$2)+1),ROWS($E$2:E350))))</f>
        <v/>
      </c>
    </row>
    <row r="351" spans="1:5" ht="18.75" x14ac:dyDescent="0.3">
      <c r="A351" s="4" t="str">
        <f>IF(Feuil1!B360&lt;&gt;"",Feuil1!B360,"")</f>
        <v/>
      </c>
      <c r="C351" t="str">
        <f>IF(COUNTIF($A$2:A351,A351)=1,A351,"")</f>
        <v/>
      </c>
      <c r="E351" t="str">
        <f t="array" ref="E351">IF(ROWS($E$2:E351)&gt;COUNTA($C$2:$C$500)-COUNTBLANK($C$2:$C$500),"",INDEX($C$2:$C$500,SMALL(IF($C$2:$C$500&lt;&gt;"",ROW($C$2:$C$500)-ROW($C$2)+1),ROWS($E$2:E351))))</f>
        <v/>
      </c>
    </row>
    <row r="352" spans="1:5" ht="18.75" x14ac:dyDescent="0.3">
      <c r="A352" s="4" t="str">
        <f>IF(Feuil1!B361&lt;&gt;"",Feuil1!B361,"")</f>
        <v/>
      </c>
      <c r="C352" t="str">
        <f>IF(COUNTIF($A$2:A352,A352)=1,A352,"")</f>
        <v/>
      </c>
      <c r="E352" t="str">
        <f t="array" ref="E352">IF(ROWS($E$2:E352)&gt;COUNTA($C$2:$C$500)-COUNTBLANK($C$2:$C$500),"",INDEX($C$2:$C$500,SMALL(IF($C$2:$C$500&lt;&gt;"",ROW($C$2:$C$500)-ROW($C$2)+1),ROWS($E$2:E352))))</f>
        <v/>
      </c>
    </row>
    <row r="353" spans="1:5" ht="18.75" x14ac:dyDescent="0.3">
      <c r="A353" s="4" t="str">
        <f>IF(Feuil1!B362&lt;&gt;"",Feuil1!B362,"")</f>
        <v/>
      </c>
      <c r="C353" t="str">
        <f>IF(COUNTIF($A$2:A353,A353)=1,A353,"")</f>
        <v/>
      </c>
      <c r="E353" t="str">
        <f t="array" ref="E353">IF(ROWS($E$2:E353)&gt;COUNTA($C$2:$C$500)-COUNTBLANK($C$2:$C$500),"",INDEX($C$2:$C$500,SMALL(IF($C$2:$C$500&lt;&gt;"",ROW($C$2:$C$500)-ROW($C$2)+1),ROWS($E$2:E353))))</f>
        <v/>
      </c>
    </row>
    <row r="354" spans="1:5" ht="18.75" x14ac:dyDescent="0.3">
      <c r="A354" s="4" t="str">
        <f>IF(Feuil1!B363&lt;&gt;"",Feuil1!B363,"")</f>
        <v/>
      </c>
      <c r="C354" t="str">
        <f>IF(COUNTIF($A$2:A354,A354)=1,A354,"")</f>
        <v/>
      </c>
      <c r="E354" t="str">
        <f t="array" ref="E354">IF(ROWS($E$2:E354)&gt;COUNTA($C$2:$C$500)-COUNTBLANK($C$2:$C$500),"",INDEX($C$2:$C$500,SMALL(IF($C$2:$C$500&lt;&gt;"",ROW($C$2:$C$500)-ROW($C$2)+1),ROWS($E$2:E354))))</f>
        <v/>
      </c>
    </row>
    <row r="355" spans="1:5" ht="18.75" x14ac:dyDescent="0.3">
      <c r="A355" s="4" t="str">
        <f>IF(Feuil1!B364&lt;&gt;"",Feuil1!B364,"")</f>
        <v/>
      </c>
      <c r="C355" t="str">
        <f>IF(COUNTIF($A$2:A355,A355)=1,A355,"")</f>
        <v/>
      </c>
      <c r="E355" t="str">
        <f t="array" ref="E355">IF(ROWS($E$2:E355)&gt;COUNTA($C$2:$C$500)-COUNTBLANK($C$2:$C$500),"",INDEX($C$2:$C$500,SMALL(IF($C$2:$C$500&lt;&gt;"",ROW($C$2:$C$500)-ROW($C$2)+1),ROWS($E$2:E355))))</f>
        <v/>
      </c>
    </row>
    <row r="356" spans="1:5" ht="18.75" x14ac:dyDescent="0.3">
      <c r="A356" s="4" t="str">
        <f>IF(Feuil1!B365&lt;&gt;"",Feuil1!B365,"")</f>
        <v/>
      </c>
      <c r="C356" t="str">
        <f>IF(COUNTIF($A$2:A356,A356)=1,A356,"")</f>
        <v/>
      </c>
      <c r="E356" t="str">
        <f t="array" ref="E356">IF(ROWS($E$2:E356)&gt;COUNTA($C$2:$C$500)-COUNTBLANK($C$2:$C$500),"",INDEX($C$2:$C$500,SMALL(IF($C$2:$C$500&lt;&gt;"",ROW($C$2:$C$500)-ROW($C$2)+1),ROWS($E$2:E356))))</f>
        <v/>
      </c>
    </row>
    <row r="357" spans="1:5" ht="18.75" x14ac:dyDescent="0.3">
      <c r="A357" s="4" t="str">
        <f>IF(Feuil1!B366&lt;&gt;"",Feuil1!B366,"")</f>
        <v/>
      </c>
      <c r="C357" t="str">
        <f>IF(COUNTIF($A$2:A357,A357)=1,A357,"")</f>
        <v/>
      </c>
      <c r="E357" t="str">
        <f t="array" ref="E357">IF(ROWS($E$2:E357)&gt;COUNTA($C$2:$C$500)-COUNTBLANK($C$2:$C$500),"",INDEX($C$2:$C$500,SMALL(IF($C$2:$C$500&lt;&gt;"",ROW($C$2:$C$500)-ROW($C$2)+1),ROWS($E$2:E357))))</f>
        <v/>
      </c>
    </row>
    <row r="358" spans="1:5" ht="18.75" x14ac:dyDescent="0.3">
      <c r="A358" s="4" t="str">
        <f>IF(Feuil1!B367&lt;&gt;"",Feuil1!B367,"")</f>
        <v/>
      </c>
      <c r="C358" t="str">
        <f>IF(COUNTIF($A$2:A358,A358)=1,A358,"")</f>
        <v/>
      </c>
      <c r="E358" t="str">
        <f t="array" ref="E358">IF(ROWS($E$2:E358)&gt;COUNTA($C$2:$C$500)-COUNTBLANK($C$2:$C$500),"",INDEX($C$2:$C$500,SMALL(IF($C$2:$C$500&lt;&gt;"",ROW($C$2:$C$500)-ROW($C$2)+1),ROWS($E$2:E358))))</f>
        <v/>
      </c>
    </row>
    <row r="359" spans="1:5" ht="18.75" x14ac:dyDescent="0.3">
      <c r="A359" s="4" t="str">
        <f>IF(Feuil1!B368&lt;&gt;"",Feuil1!B368,"")</f>
        <v/>
      </c>
      <c r="C359" t="str">
        <f>IF(COUNTIF($A$2:A359,A359)=1,A359,"")</f>
        <v/>
      </c>
      <c r="E359" t="str">
        <f t="array" ref="E359">IF(ROWS($E$2:E359)&gt;COUNTA($C$2:$C$500)-COUNTBLANK($C$2:$C$500),"",INDEX($C$2:$C$500,SMALL(IF($C$2:$C$500&lt;&gt;"",ROW($C$2:$C$500)-ROW($C$2)+1),ROWS($E$2:E359))))</f>
        <v/>
      </c>
    </row>
    <row r="360" spans="1:5" ht="18.75" x14ac:dyDescent="0.3">
      <c r="A360" s="4" t="str">
        <f>IF(Feuil1!B369&lt;&gt;"",Feuil1!B369,"")</f>
        <v/>
      </c>
      <c r="C360" t="str">
        <f>IF(COUNTIF($A$2:A360,A360)=1,A360,"")</f>
        <v/>
      </c>
      <c r="E360" t="str">
        <f t="array" ref="E360">IF(ROWS($E$2:E360)&gt;COUNTA($C$2:$C$500)-COUNTBLANK($C$2:$C$500),"",INDEX($C$2:$C$500,SMALL(IF($C$2:$C$500&lt;&gt;"",ROW($C$2:$C$500)-ROW($C$2)+1),ROWS($E$2:E360))))</f>
        <v/>
      </c>
    </row>
    <row r="361" spans="1:5" ht="18.75" x14ac:dyDescent="0.3">
      <c r="A361" s="4" t="str">
        <f>IF(Feuil1!B370&lt;&gt;"",Feuil1!B370,"")</f>
        <v/>
      </c>
      <c r="C361" t="str">
        <f>IF(COUNTIF($A$2:A361,A361)=1,A361,"")</f>
        <v/>
      </c>
      <c r="E361" t="str">
        <f t="array" ref="E361">IF(ROWS($E$2:E361)&gt;COUNTA($C$2:$C$500)-COUNTBLANK($C$2:$C$500),"",INDEX($C$2:$C$500,SMALL(IF($C$2:$C$500&lt;&gt;"",ROW($C$2:$C$500)-ROW($C$2)+1),ROWS($E$2:E361))))</f>
        <v/>
      </c>
    </row>
    <row r="362" spans="1:5" ht="18.75" x14ac:dyDescent="0.3">
      <c r="A362" s="4" t="str">
        <f>IF(Feuil1!B371&lt;&gt;"",Feuil1!B371,"")</f>
        <v/>
      </c>
      <c r="C362" t="str">
        <f>IF(COUNTIF($A$2:A362,A362)=1,A362,"")</f>
        <v/>
      </c>
      <c r="E362" t="str">
        <f t="array" ref="E362">IF(ROWS($E$2:E362)&gt;COUNTA($C$2:$C$500)-COUNTBLANK($C$2:$C$500),"",INDEX($C$2:$C$500,SMALL(IF($C$2:$C$500&lt;&gt;"",ROW($C$2:$C$500)-ROW($C$2)+1),ROWS($E$2:E362))))</f>
        <v/>
      </c>
    </row>
    <row r="363" spans="1:5" ht="18.75" x14ac:dyDescent="0.3">
      <c r="A363" s="4" t="str">
        <f>IF(Feuil1!B372&lt;&gt;"",Feuil1!B372,"")</f>
        <v/>
      </c>
      <c r="C363" t="str">
        <f>IF(COUNTIF($A$2:A363,A363)=1,A363,"")</f>
        <v/>
      </c>
      <c r="E363" t="str">
        <f t="array" ref="E363">IF(ROWS($E$2:E363)&gt;COUNTA($C$2:$C$500)-COUNTBLANK($C$2:$C$500),"",INDEX($C$2:$C$500,SMALL(IF($C$2:$C$500&lt;&gt;"",ROW($C$2:$C$500)-ROW($C$2)+1),ROWS($E$2:E363))))</f>
        <v/>
      </c>
    </row>
    <row r="364" spans="1:5" ht="18.75" x14ac:dyDescent="0.3">
      <c r="A364" s="4" t="str">
        <f>IF(Feuil1!B373&lt;&gt;"",Feuil1!B373,"")</f>
        <v/>
      </c>
      <c r="C364" t="str">
        <f>IF(COUNTIF($A$2:A364,A364)=1,A364,"")</f>
        <v/>
      </c>
      <c r="E364" t="str">
        <f t="array" ref="E364">IF(ROWS($E$2:E364)&gt;COUNTA($C$2:$C$500)-COUNTBLANK($C$2:$C$500),"",INDEX($C$2:$C$500,SMALL(IF($C$2:$C$500&lt;&gt;"",ROW($C$2:$C$500)-ROW($C$2)+1),ROWS($E$2:E364))))</f>
        <v/>
      </c>
    </row>
    <row r="365" spans="1:5" ht="18.75" x14ac:dyDescent="0.3">
      <c r="A365" s="4" t="str">
        <f>IF(Feuil1!B374&lt;&gt;"",Feuil1!B374,"")</f>
        <v/>
      </c>
      <c r="C365" t="str">
        <f>IF(COUNTIF($A$2:A365,A365)=1,A365,"")</f>
        <v/>
      </c>
      <c r="E365" t="str">
        <f t="array" ref="E365">IF(ROWS($E$2:E365)&gt;COUNTA($C$2:$C$500)-COUNTBLANK($C$2:$C$500),"",INDEX($C$2:$C$500,SMALL(IF($C$2:$C$500&lt;&gt;"",ROW($C$2:$C$500)-ROW($C$2)+1),ROWS($E$2:E365))))</f>
        <v/>
      </c>
    </row>
    <row r="366" spans="1:5" ht="18.75" x14ac:dyDescent="0.3">
      <c r="A366" s="4" t="str">
        <f>IF(Feuil1!B375&lt;&gt;"",Feuil1!B375,"")</f>
        <v/>
      </c>
      <c r="C366" t="str">
        <f>IF(COUNTIF($A$2:A366,A366)=1,A366,"")</f>
        <v/>
      </c>
      <c r="E366" t="str">
        <f t="array" ref="E366">IF(ROWS($E$2:E366)&gt;COUNTA($C$2:$C$500)-COUNTBLANK($C$2:$C$500),"",INDEX($C$2:$C$500,SMALL(IF($C$2:$C$500&lt;&gt;"",ROW($C$2:$C$500)-ROW($C$2)+1),ROWS($E$2:E366))))</f>
        <v/>
      </c>
    </row>
    <row r="367" spans="1:5" ht="18.75" x14ac:dyDescent="0.3">
      <c r="A367" s="4" t="str">
        <f>IF(Feuil1!B376&lt;&gt;"",Feuil1!B376,"")</f>
        <v/>
      </c>
      <c r="C367" t="str">
        <f>IF(COUNTIF($A$2:A367,A367)=1,A367,"")</f>
        <v/>
      </c>
      <c r="E367" t="str">
        <f t="array" ref="E367">IF(ROWS($E$2:E367)&gt;COUNTA($C$2:$C$500)-COUNTBLANK($C$2:$C$500),"",INDEX($C$2:$C$500,SMALL(IF($C$2:$C$500&lt;&gt;"",ROW($C$2:$C$500)-ROW($C$2)+1),ROWS($E$2:E367))))</f>
        <v/>
      </c>
    </row>
    <row r="368" spans="1:5" ht="18.75" x14ac:dyDescent="0.3">
      <c r="A368" s="4" t="str">
        <f>IF(Feuil1!B377&lt;&gt;"",Feuil1!B377,"")</f>
        <v/>
      </c>
      <c r="C368" t="str">
        <f>IF(COUNTIF($A$2:A368,A368)=1,A368,"")</f>
        <v/>
      </c>
      <c r="E368" t="str">
        <f t="array" ref="E368">IF(ROWS($E$2:E368)&gt;COUNTA($C$2:$C$500)-COUNTBLANK($C$2:$C$500),"",INDEX($C$2:$C$500,SMALL(IF($C$2:$C$500&lt;&gt;"",ROW($C$2:$C$500)-ROW($C$2)+1),ROWS($E$2:E368))))</f>
        <v/>
      </c>
    </row>
    <row r="369" spans="1:5" ht="18.75" x14ac:dyDescent="0.3">
      <c r="A369" s="4" t="str">
        <f>IF(Feuil1!B378&lt;&gt;"",Feuil1!B378,"")</f>
        <v/>
      </c>
      <c r="C369" t="str">
        <f>IF(COUNTIF($A$2:A369,A369)=1,A369,"")</f>
        <v/>
      </c>
      <c r="E369" t="str">
        <f t="array" ref="E369">IF(ROWS($E$2:E369)&gt;COUNTA($C$2:$C$500)-COUNTBLANK($C$2:$C$500),"",INDEX($C$2:$C$500,SMALL(IF($C$2:$C$500&lt;&gt;"",ROW($C$2:$C$500)-ROW($C$2)+1),ROWS($E$2:E369))))</f>
        <v/>
      </c>
    </row>
    <row r="370" spans="1:5" ht="18.75" x14ac:dyDescent="0.3">
      <c r="A370" s="4" t="str">
        <f>IF(Feuil1!B379&lt;&gt;"",Feuil1!B379,"")</f>
        <v/>
      </c>
      <c r="C370" t="str">
        <f>IF(COUNTIF($A$2:A370,A370)=1,A370,"")</f>
        <v/>
      </c>
      <c r="E370" t="str">
        <f t="array" ref="E370">IF(ROWS($E$2:E370)&gt;COUNTA($C$2:$C$500)-COUNTBLANK($C$2:$C$500),"",INDEX($C$2:$C$500,SMALL(IF($C$2:$C$500&lt;&gt;"",ROW($C$2:$C$500)-ROW($C$2)+1),ROWS($E$2:E370))))</f>
        <v/>
      </c>
    </row>
    <row r="371" spans="1:5" ht="18.75" x14ac:dyDescent="0.3">
      <c r="A371" s="4" t="str">
        <f>IF(Feuil1!B380&lt;&gt;"",Feuil1!B380,"")</f>
        <v/>
      </c>
      <c r="C371" t="str">
        <f>IF(COUNTIF($A$2:A371,A371)=1,A371,"")</f>
        <v/>
      </c>
      <c r="E371" t="str">
        <f t="array" ref="E371">IF(ROWS($E$2:E371)&gt;COUNTA($C$2:$C$500)-COUNTBLANK($C$2:$C$500),"",INDEX($C$2:$C$500,SMALL(IF($C$2:$C$500&lt;&gt;"",ROW($C$2:$C$500)-ROW($C$2)+1),ROWS($E$2:E371))))</f>
        <v/>
      </c>
    </row>
    <row r="372" spans="1:5" ht="18.75" x14ac:dyDescent="0.3">
      <c r="A372" s="4" t="str">
        <f>IF(Feuil1!B381&lt;&gt;"",Feuil1!B381,"")</f>
        <v/>
      </c>
      <c r="C372" t="str">
        <f>IF(COUNTIF($A$2:A372,A372)=1,A372,"")</f>
        <v/>
      </c>
      <c r="E372" t="str">
        <f t="array" ref="E372">IF(ROWS($E$2:E372)&gt;COUNTA($C$2:$C$500)-COUNTBLANK($C$2:$C$500),"",INDEX($C$2:$C$500,SMALL(IF($C$2:$C$500&lt;&gt;"",ROW($C$2:$C$500)-ROW($C$2)+1),ROWS($E$2:E372))))</f>
        <v/>
      </c>
    </row>
    <row r="373" spans="1:5" ht="18.75" x14ac:dyDescent="0.3">
      <c r="A373" s="4" t="str">
        <f>IF(Feuil1!B382&lt;&gt;"",Feuil1!B382,"")</f>
        <v/>
      </c>
      <c r="C373" t="str">
        <f>IF(COUNTIF($A$2:A373,A373)=1,A373,"")</f>
        <v/>
      </c>
      <c r="E373" t="str">
        <f t="array" ref="E373">IF(ROWS($E$2:E373)&gt;COUNTA($C$2:$C$500)-COUNTBLANK($C$2:$C$500),"",INDEX($C$2:$C$500,SMALL(IF($C$2:$C$500&lt;&gt;"",ROW($C$2:$C$500)-ROW($C$2)+1),ROWS($E$2:E373))))</f>
        <v/>
      </c>
    </row>
    <row r="374" spans="1:5" ht="18.75" x14ac:dyDescent="0.3">
      <c r="A374" s="4" t="str">
        <f>IF(Feuil1!B383&lt;&gt;"",Feuil1!B383,"")</f>
        <v/>
      </c>
      <c r="C374" t="str">
        <f>IF(COUNTIF($A$2:A374,A374)=1,A374,"")</f>
        <v/>
      </c>
      <c r="E374" t="str">
        <f t="array" ref="E374">IF(ROWS($E$2:E374)&gt;COUNTA($C$2:$C$500)-COUNTBLANK($C$2:$C$500),"",INDEX($C$2:$C$500,SMALL(IF($C$2:$C$500&lt;&gt;"",ROW($C$2:$C$500)-ROW($C$2)+1),ROWS($E$2:E374))))</f>
        <v/>
      </c>
    </row>
    <row r="375" spans="1:5" ht="18.75" x14ac:dyDescent="0.3">
      <c r="A375" s="4" t="str">
        <f>IF(Feuil1!B384&lt;&gt;"",Feuil1!B384,"")</f>
        <v/>
      </c>
      <c r="C375" t="str">
        <f>IF(COUNTIF($A$2:A375,A375)=1,A375,"")</f>
        <v/>
      </c>
      <c r="E375" t="str">
        <f t="array" ref="E375">IF(ROWS($E$2:E375)&gt;COUNTA($C$2:$C$500)-COUNTBLANK($C$2:$C$500),"",INDEX($C$2:$C$500,SMALL(IF($C$2:$C$500&lt;&gt;"",ROW($C$2:$C$500)-ROW($C$2)+1),ROWS($E$2:E375))))</f>
        <v/>
      </c>
    </row>
    <row r="376" spans="1:5" ht="18.75" x14ac:dyDescent="0.3">
      <c r="A376" s="4" t="str">
        <f>IF(Feuil1!B385&lt;&gt;"",Feuil1!B385,"")</f>
        <v/>
      </c>
      <c r="C376" t="str">
        <f>IF(COUNTIF($A$2:A376,A376)=1,A376,"")</f>
        <v/>
      </c>
      <c r="E376" t="str">
        <f t="array" ref="E376">IF(ROWS($E$2:E376)&gt;COUNTA($C$2:$C$500)-COUNTBLANK($C$2:$C$500),"",INDEX($C$2:$C$500,SMALL(IF($C$2:$C$500&lt;&gt;"",ROW($C$2:$C$500)-ROW($C$2)+1),ROWS($E$2:E376))))</f>
        <v/>
      </c>
    </row>
    <row r="377" spans="1:5" ht="18.75" x14ac:dyDescent="0.3">
      <c r="A377" s="4" t="str">
        <f>IF(Feuil1!B386&lt;&gt;"",Feuil1!B386,"")</f>
        <v/>
      </c>
      <c r="C377" t="str">
        <f>IF(COUNTIF($A$2:A377,A377)=1,A377,"")</f>
        <v/>
      </c>
      <c r="E377" t="str">
        <f t="array" ref="E377">IF(ROWS($E$2:E377)&gt;COUNTA($C$2:$C$500)-COUNTBLANK($C$2:$C$500),"",INDEX($C$2:$C$500,SMALL(IF($C$2:$C$500&lt;&gt;"",ROW($C$2:$C$500)-ROW($C$2)+1),ROWS($E$2:E377))))</f>
        <v/>
      </c>
    </row>
    <row r="378" spans="1:5" ht="18.75" x14ac:dyDescent="0.3">
      <c r="A378" s="4" t="str">
        <f>IF(Feuil1!B387&lt;&gt;"",Feuil1!B387,"")</f>
        <v/>
      </c>
      <c r="C378" t="str">
        <f>IF(COUNTIF($A$2:A378,A378)=1,A378,"")</f>
        <v/>
      </c>
      <c r="E378" t="str">
        <f t="array" ref="E378">IF(ROWS($E$2:E378)&gt;COUNTA($C$2:$C$500)-COUNTBLANK($C$2:$C$500),"",INDEX($C$2:$C$500,SMALL(IF($C$2:$C$500&lt;&gt;"",ROW($C$2:$C$500)-ROW($C$2)+1),ROWS($E$2:E378))))</f>
        <v/>
      </c>
    </row>
    <row r="379" spans="1:5" ht="18.75" x14ac:dyDescent="0.3">
      <c r="A379" s="4" t="str">
        <f>IF(Feuil1!B388&lt;&gt;"",Feuil1!B388,"")</f>
        <v/>
      </c>
      <c r="C379" t="str">
        <f>IF(COUNTIF($A$2:A379,A379)=1,A379,"")</f>
        <v/>
      </c>
      <c r="E379" t="str">
        <f t="array" ref="E379">IF(ROWS($E$2:E379)&gt;COUNTA($C$2:$C$500)-COUNTBLANK($C$2:$C$500),"",INDEX($C$2:$C$500,SMALL(IF($C$2:$C$500&lt;&gt;"",ROW($C$2:$C$500)-ROW($C$2)+1),ROWS($E$2:E379))))</f>
        <v/>
      </c>
    </row>
    <row r="380" spans="1:5" ht="18.75" x14ac:dyDescent="0.3">
      <c r="A380" s="4" t="str">
        <f>IF(Feuil1!B389&lt;&gt;"",Feuil1!B389,"")</f>
        <v/>
      </c>
      <c r="C380" t="str">
        <f>IF(COUNTIF($A$2:A380,A380)=1,A380,"")</f>
        <v/>
      </c>
      <c r="E380" t="str">
        <f t="array" ref="E380">IF(ROWS($E$2:E380)&gt;COUNTA($C$2:$C$500)-COUNTBLANK($C$2:$C$500),"",INDEX($C$2:$C$500,SMALL(IF($C$2:$C$500&lt;&gt;"",ROW($C$2:$C$500)-ROW($C$2)+1),ROWS($E$2:E380))))</f>
        <v/>
      </c>
    </row>
    <row r="381" spans="1:5" ht="18.75" x14ac:dyDescent="0.3">
      <c r="A381" s="4" t="str">
        <f>IF(Feuil1!B390&lt;&gt;"",Feuil1!B390,"")</f>
        <v/>
      </c>
      <c r="C381" t="str">
        <f>IF(COUNTIF($A$2:A381,A381)=1,A381,"")</f>
        <v/>
      </c>
      <c r="E381" t="str">
        <f t="array" ref="E381">IF(ROWS($E$2:E381)&gt;COUNTA($C$2:$C$500)-COUNTBLANK($C$2:$C$500),"",INDEX($C$2:$C$500,SMALL(IF($C$2:$C$500&lt;&gt;"",ROW($C$2:$C$500)-ROW($C$2)+1),ROWS($E$2:E381))))</f>
        <v/>
      </c>
    </row>
    <row r="382" spans="1:5" ht="18.75" x14ac:dyDescent="0.3">
      <c r="A382" s="4" t="str">
        <f>IF(Feuil1!B391&lt;&gt;"",Feuil1!B391,"")</f>
        <v/>
      </c>
      <c r="C382" t="str">
        <f>IF(COUNTIF($A$2:A382,A382)=1,A382,"")</f>
        <v/>
      </c>
      <c r="E382" t="str">
        <f t="array" ref="E382">IF(ROWS($E$2:E382)&gt;COUNTA($C$2:$C$500)-COUNTBLANK($C$2:$C$500),"",INDEX($C$2:$C$500,SMALL(IF($C$2:$C$500&lt;&gt;"",ROW($C$2:$C$500)-ROW($C$2)+1),ROWS($E$2:E382))))</f>
        <v/>
      </c>
    </row>
    <row r="383" spans="1:5" ht="18.75" x14ac:dyDescent="0.3">
      <c r="A383" s="4" t="str">
        <f>IF(Feuil1!B392&lt;&gt;"",Feuil1!B392,"")</f>
        <v/>
      </c>
      <c r="C383" t="str">
        <f>IF(COUNTIF($A$2:A383,A383)=1,A383,"")</f>
        <v/>
      </c>
      <c r="E383" t="str">
        <f t="array" ref="E383">IF(ROWS($E$2:E383)&gt;COUNTA($C$2:$C$500)-COUNTBLANK($C$2:$C$500),"",INDEX($C$2:$C$500,SMALL(IF($C$2:$C$500&lt;&gt;"",ROW($C$2:$C$500)-ROW($C$2)+1),ROWS($E$2:E383))))</f>
        <v/>
      </c>
    </row>
    <row r="384" spans="1:5" ht="18.75" x14ac:dyDescent="0.3">
      <c r="A384" s="4" t="str">
        <f>IF(Feuil1!B393&lt;&gt;"",Feuil1!B393,"")</f>
        <v/>
      </c>
      <c r="C384" t="str">
        <f>IF(COUNTIF($A$2:A384,A384)=1,A384,"")</f>
        <v/>
      </c>
      <c r="E384" t="str">
        <f t="array" ref="E384">IF(ROWS($E$2:E384)&gt;COUNTA($C$2:$C$500)-COUNTBLANK($C$2:$C$500),"",INDEX($C$2:$C$500,SMALL(IF($C$2:$C$500&lt;&gt;"",ROW($C$2:$C$500)-ROW($C$2)+1),ROWS($E$2:E384))))</f>
        <v/>
      </c>
    </row>
    <row r="385" spans="1:5" ht="18.75" x14ac:dyDescent="0.3">
      <c r="A385" s="4" t="str">
        <f>IF(Feuil1!B394&lt;&gt;"",Feuil1!B394,"")</f>
        <v/>
      </c>
      <c r="C385" t="str">
        <f>IF(COUNTIF($A$2:A385,A385)=1,A385,"")</f>
        <v/>
      </c>
      <c r="E385" t="str">
        <f t="array" ref="E385">IF(ROWS($E$2:E385)&gt;COUNTA($C$2:$C$500)-COUNTBLANK($C$2:$C$500),"",INDEX($C$2:$C$500,SMALL(IF($C$2:$C$500&lt;&gt;"",ROW($C$2:$C$500)-ROW($C$2)+1),ROWS($E$2:E385))))</f>
        <v/>
      </c>
    </row>
    <row r="386" spans="1:5" ht="18.75" x14ac:dyDescent="0.3">
      <c r="A386" s="4" t="str">
        <f>IF(Feuil1!B395&lt;&gt;"",Feuil1!B395,"")</f>
        <v/>
      </c>
      <c r="C386" t="str">
        <f>IF(COUNTIF($A$2:A386,A386)=1,A386,"")</f>
        <v/>
      </c>
      <c r="E386" t="str">
        <f t="array" ref="E386">IF(ROWS($E$2:E386)&gt;COUNTA($C$2:$C$500)-COUNTBLANK($C$2:$C$500),"",INDEX($C$2:$C$500,SMALL(IF($C$2:$C$500&lt;&gt;"",ROW($C$2:$C$500)-ROW($C$2)+1),ROWS($E$2:E386))))</f>
        <v/>
      </c>
    </row>
    <row r="387" spans="1:5" ht="18.75" x14ac:dyDescent="0.3">
      <c r="A387" s="4" t="str">
        <f>IF(Feuil1!B396&lt;&gt;"",Feuil1!B396,"")</f>
        <v/>
      </c>
      <c r="C387" t="str">
        <f>IF(COUNTIF($A$2:A387,A387)=1,A387,"")</f>
        <v/>
      </c>
      <c r="E387" t="str">
        <f t="array" ref="E387">IF(ROWS($E$2:E387)&gt;COUNTA($C$2:$C$500)-COUNTBLANK($C$2:$C$500),"",INDEX($C$2:$C$500,SMALL(IF($C$2:$C$500&lt;&gt;"",ROW($C$2:$C$500)-ROW($C$2)+1),ROWS($E$2:E387))))</f>
        <v/>
      </c>
    </row>
    <row r="388" spans="1:5" ht="18.75" x14ac:dyDescent="0.3">
      <c r="A388" s="4" t="str">
        <f>IF(Feuil1!B397&lt;&gt;"",Feuil1!B397,"")</f>
        <v/>
      </c>
      <c r="C388" t="str">
        <f>IF(COUNTIF($A$2:A388,A388)=1,A388,"")</f>
        <v/>
      </c>
      <c r="E388" t="str">
        <f t="array" ref="E388">IF(ROWS($E$2:E388)&gt;COUNTA($C$2:$C$500)-COUNTBLANK($C$2:$C$500),"",INDEX($C$2:$C$500,SMALL(IF($C$2:$C$500&lt;&gt;"",ROW($C$2:$C$500)-ROW($C$2)+1),ROWS($E$2:E388))))</f>
        <v/>
      </c>
    </row>
    <row r="389" spans="1:5" ht="18.75" x14ac:dyDescent="0.3">
      <c r="A389" s="4" t="str">
        <f>IF(Feuil1!B398&lt;&gt;"",Feuil1!B398,"")</f>
        <v/>
      </c>
      <c r="C389" t="str">
        <f>IF(COUNTIF($A$2:A389,A389)=1,A389,"")</f>
        <v/>
      </c>
      <c r="E389" t="str">
        <f t="array" ref="E389">IF(ROWS($E$2:E389)&gt;COUNTA($C$2:$C$500)-COUNTBLANK($C$2:$C$500),"",INDEX($C$2:$C$500,SMALL(IF($C$2:$C$500&lt;&gt;"",ROW($C$2:$C$500)-ROW($C$2)+1),ROWS($E$2:E389))))</f>
        <v/>
      </c>
    </row>
    <row r="390" spans="1:5" ht="18.75" x14ac:dyDescent="0.3">
      <c r="A390" s="4" t="str">
        <f>IF(Feuil1!B399&lt;&gt;"",Feuil1!B399,"")</f>
        <v/>
      </c>
      <c r="C390" t="str">
        <f>IF(COUNTIF($A$2:A390,A390)=1,A390,"")</f>
        <v/>
      </c>
      <c r="E390" t="str">
        <f t="array" ref="E390">IF(ROWS($E$2:E390)&gt;COUNTA($C$2:$C$500)-COUNTBLANK($C$2:$C$500),"",INDEX($C$2:$C$500,SMALL(IF($C$2:$C$500&lt;&gt;"",ROW($C$2:$C$500)-ROW($C$2)+1),ROWS($E$2:E390))))</f>
        <v/>
      </c>
    </row>
    <row r="391" spans="1:5" ht="18.75" x14ac:dyDescent="0.3">
      <c r="A391" s="4" t="str">
        <f>IF(Feuil1!B400&lt;&gt;"",Feuil1!B400,"")</f>
        <v/>
      </c>
      <c r="C391" t="str">
        <f>IF(COUNTIF($A$2:A391,A391)=1,A391,"")</f>
        <v/>
      </c>
      <c r="E391" t="str">
        <f t="array" ref="E391">IF(ROWS($E$2:E391)&gt;COUNTA($C$2:$C$500)-COUNTBLANK($C$2:$C$500),"",INDEX($C$2:$C$500,SMALL(IF($C$2:$C$500&lt;&gt;"",ROW($C$2:$C$500)-ROW($C$2)+1),ROWS($E$2:E391))))</f>
        <v/>
      </c>
    </row>
    <row r="392" spans="1:5" ht="18.75" x14ac:dyDescent="0.3">
      <c r="A392" s="4" t="str">
        <f>IF(Feuil1!B401&lt;&gt;"",Feuil1!B401,"")</f>
        <v/>
      </c>
      <c r="C392" t="str">
        <f>IF(COUNTIF($A$2:A392,A392)=1,A392,"")</f>
        <v/>
      </c>
      <c r="E392" t="str">
        <f t="array" ref="E392">IF(ROWS($E$2:E392)&gt;COUNTA($C$2:$C$500)-COUNTBLANK($C$2:$C$500),"",INDEX($C$2:$C$500,SMALL(IF($C$2:$C$500&lt;&gt;"",ROW($C$2:$C$500)-ROW($C$2)+1),ROWS($E$2:E392))))</f>
        <v/>
      </c>
    </row>
    <row r="393" spans="1:5" ht="18.75" x14ac:dyDescent="0.3">
      <c r="A393" s="4" t="str">
        <f>IF(Feuil1!B402&lt;&gt;"",Feuil1!B402,"")</f>
        <v/>
      </c>
      <c r="C393" t="str">
        <f>IF(COUNTIF($A$2:A393,A393)=1,A393,"")</f>
        <v/>
      </c>
      <c r="E393" t="str">
        <f t="array" ref="E393">IF(ROWS($E$2:E393)&gt;COUNTA($C$2:$C$500)-COUNTBLANK($C$2:$C$500),"",INDEX($C$2:$C$500,SMALL(IF($C$2:$C$500&lt;&gt;"",ROW($C$2:$C$500)-ROW($C$2)+1),ROWS($E$2:E393))))</f>
        <v/>
      </c>
    </row>
    <row r="394" spans="1:5" ht="18.75" x14ac:dyDescent="0.3">
      <c r="A394" s="4" t="str">
        <f>IF(Feuil1!B403&lt;&gt;"",Feuil1!B403,"")</f>
        <v/>
      </c>
      <c r="C394" t="str">
        <f>IF(COUNTIF($A$2:A394,A394)=1,A394,"")</f>
        <v/>
      </c>
      <c r="E394" t="str">
        <f t="array" ref="E394">IF(ROWS($E$2:E394)&gt;COUNTA($C$2:$C$500)-COUNTBLANK($C$2:$C$500),"",INDEX($C$2:$C$500,SMALL(IF($C$2:$C$500&lt;&gt;"",ROW($C$2:$C$500)-ROW($C$2)+1),ROWS($E$2:E394))))</f>
        <v/>
      </c>
    </row>
    <row r="395" spans="1:5" ht="18.75" x14ac:dyDescent="0.3">
      <c r="A395" s="4" t="str">
        <f>IF(Feuil1!B404&lt;&gt;"",Feuil1!B404,"")</f>
        <v/>
      </c>
      <c r="C395" t="str">
        <f>IF(COUNTIF($A$2:A395,A395)=1,A395,"")</f>
        <v/>
      </c>
      <c r="E395" t="str">
        <f t="array" ref="E395">IF(ROWS($E$2:E395)&gt;COUNTA($C$2:$C$500)-COUNTBLANK($C$2:$C$500),"",INDEX($C$2:$C$500,SMALL(IF($C$2:$C$500&lt;&gt;"",ROW($C$2:$C$500)-ROW($C$2)+1),ROWS($E$2:E395))))</f>
        <v/>
      </c>
    </row>
    <row r="396" spans="1:5" ht="18.75" x14ac:dyDescent="0.3">
      <c r="A396" s="4" t="str">
        <f>IF(Feuil1!B405&lt;&gt;"",Feuil1!B405,"")</f>
        <v/>
      </c>
      <c r="C396" t="str">
        <f>IF(COUNTIF($A$2:A396,A396)=1,A396,"")</f>
        <v/>
      </c>
      <c r="E396" t="str">
        <f t="array" ref="E396">IF(ROWS($E$2:E396)&gt;COUNTA($C$2:$C$500)-COUNTBLANK($C$2:$C$500),"",INDEX($C$2:$C$500,SMALL(IF($C$2:$C$500&lt;&gt;"",ROW($C$2:$C$500)-ROW($C$2)+1),ROWS($E$2:E396))))</f>
        <v/>
      </c>
    </row>
    <row r="397" spans="1:5" ht="18.75" x14ac:dyDescent="0.3">
      <c r="A397" s="4" t="str">
        <f>IF(Feuil1!B406&lt;&gt;"",Feuil1!B406,"")</f>
        <v/>
      </c>
      <c r="C397" t="str">
        <f>IF(COUNTIF($A$2:A397,A397)=1,A397,"")</f>
        <v/>
      </c>
      <c r="E397" t="str">
        <f t="array" ref="E397">IF(ROWS($E$2:E397)&gt;COUNTA($C$2:$C$500)-COUNTBLANK($C$2:$C$500),"",INDEX($C$2:$C$500,SMALL(IF($C$2:$C$500&lt;&gt;"",ROW($C$2:$C$500)-ROW($C$2)+1),ROWS($E$2:E397))))</f>
        <v/>
      </c>
    </row>
    <row r="398" spans="1:5" ht="18.75" x14ac:dyDescent="0.3">
      <c r="A398" s="4" t="str">
        <f>IF(Feuil1!B407&lt;&gt;"",Feuil1!B407,"")</f>
        <v/>
      </c>
      <c r="C398" t="str">
        <f>IF(COUNTIF($A$2:A398,A398)=1,A398,"")</f>
        <v/>
      </c>
      <c r="E398" t="str">
        <f t="array" ref="E398">IF(ROWS($E$2:E398)&gt;COUNTA($C$2:$C$500)-COUNTBLANK($C$2:$C$500),"",INDEX($C$2:$C$500,SMALL(IF($C$2:$C$500&lt;&gt;"",ROW($C$2:$C$500)-ROW($C$2)+1),ROWS($E$2:E398))))</f>
        <v/>
      </c>
    </row>
    <row r="399" spans="1:5" ht="18.75" x14ac:dyDescent="0.3">
      <c r="A399" s="4" t="str">
        <f>IF(Feuil1!B408&lt;&gt;"",Feuil1!B408,"")</f>
        <v/>
      </c>
      <c r="C399" t="str">
        <f>IF(COUNTIF($A$2:A399,A399)=1,A399,"")</f>
        <v/>
      </c>
      <c r="E399" t="str">
        <f t="array" ref="E399">IF(ROWS($E$2:E399)&gt;COUNTA($C$2:$C$500)-COUNTBLANK($C$2:$C$500),"",INDEX($C$2:$C$500,SMALL(IF($C$2:$C$500&lt;&gt;"",ROW($C$2:$C$500)-ROW($C$2)+1),ROWS($E$2:E399))))</f>
        <v/>
      </c>
    </row>
    <row r="400" spans="1:5" ht="18.75" x14ac:dyDescent="0.3">
      <c r="A400" s="4" t="str">
        <f>IF(Feuil1!B409&lt;&gt;"",Feuil1!B409,"")</f>
        <v/>
      </c>
      <c r="C400" t="str">
        <f>IF(COUNTIF($A$2:A400,A400)=1,A400,"")</f>
        <v/>
      </c>
      <c r="E400" t="str">
        <f t="array" ref="E400">IF(ROWS($E$2:E400)&gt;COUNTA($C$2:$C$500)-COUNTBLANK($C$2:$C$500),"",INDEX($C$2:$C$500,SMALL(IF($C$2:$C$500&lt;&gt;"",ROW($C$2:$C$500)-ROW($C$2)+1),ROWS($E$2:E400))))</f>
        <v/>
      </c>
    </row>
    <row r="401" spans="1:5" ht="18.75" x14ac:dyDescent="0.3">
      <c r="A401" s="4" t="str">
        <f>IF(Feuil1!B410&lt;&gt;"",Feuil1!B410,"")</f>
        <v/>
      </c>
      <c r="C401" t="str">
        <f>IF(COUNTIF($A$2:A401,A401)=1,A401,"")</f>
        <v/>
      </c>
      <c r="E401" t="str">
        <f t="array" ref="E401">IF(ROWS($E$2:E401)&gt;COUNTA($C$2:$C$500)-COUNTBLANK($C$2:$C$500),"",INDEX($C$2:$C$500,SMALL(IF($C$2:$C$500&lt;&gt;"",ROW($C$2:$C$500)-ROW($C$2)+1),ROWS($E$2:E401))))</f>
        <v/>
      </c>
    </row>
    <row r="402" spans="1:5" ht="18.75" x14ac:dyDescent="0.3">
      <c r="A402" s="4" t="str">
        <f>IF(Feuil1!B411&lt;&gt;"",Feuil1!B411,"")</f>
        <v/>
      </c>
      <c r="C402" t="str">
        <f>IF(COUNTIF($A$2:A402,A402)=1,A402,"")</f>
        <v/>
      </c>
      <c r="E402" t="str">
        <f t="array" ref="E402">IF(ROWS($E$2:E402)&gt;COUNTA($C$2:$C$500)-COUNTBLANK($C$2:$C$500),"",INDEX($C$2:$C$500,SMALL(IF($C$2:$C$500&lt;&gt;"",ROW($C$2:$C$500)-ROW($C$2)+1),ROWS($E$2:E402))))</f>
        <v/>
      </c>
    </row>
    <row r="403" spans="1:5" ht="18.75" x14ac:dyDescent="0.3">
      <c r="A403" s="4" t="str">
        <f>IF(Feuil1!B412&lt;&gt;"",Feuil1!B412,"")</f>
        <v/>
      </c>
      <c r="C403" t="str">
        <f>IF(COUNTIF($A$2:A403,A403)=1,A403,"")</f>
        <v/>
      </c>
      <c r="E403" t="str">
        <f t="array" ref="E403">IF(ROWS($E$2:E403)&gt;COUNTA($C$2:$C$500)-COUNTBLANK($C$2:$C$500),"",INDEX($C$2:$C$500,SMALL(IF($C$2:$C$500&lt;&gt;"",ROW($C$2:$C$500)-ROW($C$2)+1),ROWS($E$2:E403))))</f>
        <v/>
      </c>
    </row>
    <row r="404" spans="1:5" ht="18.75" x14ac:dyDescent="0.3">
      <c r="A404" s="4" t="str">
        <f>IF(Feuil1!B413&lt;&gt;"",Feuil1!B413,"")</f>
        <v/>
      </c>
      <c r="C404" t="str">
        <f>IF(COUNTIF($A$2:A404,A404)=1,A404,"")</f>
        <v/>
      </c>
      <c r="E404" t="str">
        <f t="array" ref="E404">IF(ROWS($E$2:E404)&gt;COUNTA($C$2:$C$500)-COUNTBLANK($C$2:$C$500),"",INDEX($C$2:$C$500,SMALL(IF($C$2:$C$500&lt;&gt;"",ROW($C$2:$C$500)-ROW($C$2)+1),ROWS($E$2:E404))))</f>
        <v/>
      </c>
    </row>
    <row r="405" spans="1:5" ht="18.75" x14ac:dyDescent="0.3">
      <c r="A405" s="4" t="str">
        <f>IF(Feuil1!B414&lt;&gt;"",Feuil1!B414,"")</f>
        <v/>
      </c>
      <c r="C405" t="str">
        <f>IF(COUNTIF($A$2:A405,A405)=1,A405,"")</f>
        <v/>
      </c>
      <c r="E405" t="str">
        <f t="array" ref="E405">IF(ROWS($E$2:E405)&gt;COUNTA($C$2:$C$500)-COUNTBLANK($C$2:$C$500),"",INDEX($C$2:$C$500,SMALL(IF($C$2:$C$500&lt;&gt;"",ROW($C$2:$C$500)-ROW($C$2)+1),ROWS($E$2:E405))))</f>
        <v/>
      </c>
    </row>
    <row r="406" spans="1:5" ht="18.75" x14ac:dyDescent="0.3">
      <c r="A406" s="4" t="str">
        <f>IF(Feuil1!B415&lt;&gt;"",Feuil1!B415,"")</f>
        <v/>
      </c>
      <c r="C406" t="str">
        <f>IF(COUNTIF($A$2:A406,A406)=1,A406,"")</f>
        <v/>
      </c>
      <c r="E406" t="str">
        <f t="array" ref="E406">IF(ROWS($E$2:E406)&gt;COUNTA($C$2:$C$500)-COUNTBLANK($C$2:$C$500),"",INDEX($C$2:$C$500,SMALL(IF($C$2:$C$500&lt;&gt;"",ROW($C$2:$C$500)-ROW($C$2)+1),ROWS($E$2:E406))))</f>
        <v/>
      </c>
    </row>
    <row r="407" spans="1:5" ht="18.75" x14ac:dyDescent="0.3">
      <c r="A407" s="4" t="str">
        <f>IF(Feuil1!B416&lt;&gt;"",Feuil1!B416,"")</f>
        <v/>
      </c>
      <c r="C407" t="str">
        <f>IF(COUNTIF($A$2:A407,A407)=1,A407,"")</f>
        <v/>
      </c>
      <c r="E407" t="str">
        <f t="array" ref="E407">IF(ROWS($E$2:E407)&gt;COUNTA($C$2:$C$500)-COUNTBLANK($C$2:$C$500),"",INDEX($C$2:$C$500,SMALL(IF($C$2:$C$500&lt;&gt;"",ROW($C$2:$C$500)-ROW($C$2)+1),ROWS($E$2:E407))))</f>
        <v/>
      </c>
    </row>
    <row r="408" spans="1:5" ht="18.75" x14ac:dyDescent="0.3">
      <c r="A408" s="4" t="str">
        <f>IF(Feuil1!B417&lt;&gt;"",Feuil1!B417,"")</f>
        <v/>
      </c>
      <c r="C408" t="str">
        <f>IF(COUNTIF($A$2:A408,A408)=1,A408,"")</f>
        <v/>
      </c>
      <c r="E408" t="str">
        <f t="array" ref="E408">IF(ROWS($E$2:E408)&gt;COUNTA($C$2:$C$500)-COUNTBLANK($C$2:$C$500),"",INDEX($C$2:$C$500,SMALL(IF($C$2:$C$500&lt;&gt;"",ROW($C$2:$C$500)-ROW($C$2)+1),ROWS($E$2:E408))))</f>
        <v/>
      </c>
    </row>
    <row r="409" spans="1:5" ht="18.75" x14ac:dyDescent="0.3">
      <c r="A409" s="4" t="str">
        <f>IF(Feuil1!B418&lt;&gt;"",Feuil1!B418,"")</f>
        <v/>
      </c>
      <c r="C409" t="str">
        <f>IF(COUNTIF($A$2:A409,A409)=1,A409,"")</f>
        <v/>
      </c>
      <c r="E409" t="str">
        <f t="array" ref="E409">IF(ROWS($E$2:E409)&gt;COUNTA($C$2:$C$500)-COUNTBLANK($C$2:$C$500),"",INDEX($C$2:$C$500,SMALL(IF($C$2:$C$500&lt;&gt;"",ROW($C$2:$C$500)-ROW($C$2)+1),ROWS($E$2:E409))))</f>
        <v/>
      </c>
    </row>
    <row r="410" spans="1:5" ht="18.75" x14ac:dyDescent="0.3">
      <c r="A410" s="4" t="str">
        <f>IF(Feuil1!B419&lt;&gt;"",Feuil1!B419,"")</f>
        <v/>
      </c>
      <c r="C410" t="str">
        <f>IF(COUNTIF($A$2:A410,A410)=1,A410,"")</f>
        <v/>
      </c>
      <c r="E410" t="str">
        <f t="array" ref="E410">IF(ROWS($E$2:E410)&gt;COUNTA($C$2:$C$500)-COUNTBLANK($C$2:$C$500),"",INDEX($C$2:$C$500,SMALL(IF($C$2:$C$500&lt;&gt;"",ROW($C$2:$C$500)-ROW($C$2)+1),ROWS($E$2:E410))))</f>
        <v/>
      </c>
    </row>
    <row r="411" spans="1:5" ht="18.75" x14ac:dyDescent="0.3">
      <c r="A411" s="4" t="str">
        <f>IF(Feuil1!B420&lt;&gt;"",Feuil1!B420,"")</f>
        <v/>
      </c>
      <c r="C411" t="str">
        <f>IF(COUNTIF($A$2:A411,A411)=1,A411,"")</f>
        <v/>
      </c>
      <c r="E411" t="str">
        <f t="array" ref="E411">IF(ROWS($E$2:E411)&gt;COUNTA($C$2:$C$500)-COUNTBLANK($C$2:$C$500),"",INDEX($C$2:$C$500,SMALL(IF($C$2:$C$500&lt;&gt;"",ROW($C$2:$C$500)-ROW($C$2)+1),ROWS($E$2:E411))))</f>
        <v/>
      </c>
    </row>
    <row r="412" spans="1:5" ht="18.75" x14ac:dyDescent="0.3">
      <c r="A412" s="4" t="str">
        <f>IF(Feuil1!B421&lt;&gt;"",Feuil1!B421,"")</f>
        <v/>
      </c>
      <c r="C412" t="str">
        <f>IF(COUNTIF($A$2:A412,A412)=1,A412,"")</f>
        <v/>
      </c>
      <c r="E412" t="str">
        <f t="array" ref="E412">IF(ROWS($E$2:E412)&gt;COUNTA($C$2:$C$500)-COUNTBLANK($C$2:$C$500),"",INDEX($C$2:$C$500,SMALL(IF($C$2:$C$500&lt;&gt;"",ROW($C$2:$C$500)-ROW($C$2)+1),ROWS($E$2:E412))))</f>
        <v/>
      </c>
    </row>
    <row r="413" spans="1:5" ht="18.75" x14ac:dyDescent="0.3">
      <c r="A413" s="4" t="str">
        <f>IF(Feuil1!B422&lt;&gt;"",Feuil1!B422,"")</f>
        <v/>
      </c>
      <c r="C413" t="str">
        <f>IF(COUNTIF($A$2:A413,A413)=1,A413,"")</f>
        <v/>
      </c>
      <c r="E413" t="str">
        <f t="array" ref="E413">IF(ROWS($E$2:E413)&gt;COUNTA($C$2:$C$500)-COUNTBLANK($C$2:$C$500),"",INDEX($C$2:$C$500,SMALL(IF($C$2:$C$500&lt;&gt;"",ROW($C$2:$C$500)-ROW($C$2)+1),ROWS($E$2:E413))))</f>
        <v/>
      </c>
    </row>
    <row r="414" spans="1:5" ht="18.75" x14ac:dyDescent="0.3">
      <c r="A414" s="4" t="str">
        <f>IF(Feuil1!B423&lt;&gt;"",Feuil1!B423,"")</f>
        <v/>
      </c>
      <c r="C414" t="str">
        <f>IF(COUNTIF($A$2:A414,A414)=1,A414,"")</f>
        <v/>
      </c>
      <c r="E414" t="str">
        <f t="array" ref="E414">IF(ROWS($E$2:E414)&gt;COUNTA($C$2:$C$500)-COUNTBLANK($C$2:$C$500),"",INDEX($C$2:$C$500,SMALL(IF($C$2:$C$500&lt;&gt;"",ROW($C$2:$C$500)-ROW($C$2)+1),ROWS($E$2:E414))))</f>
        <v/>
      </c>
    </row>
    <row r="415" spans="1:5" ht="18.75" x14ac:dyDescent="0.3">
      <c r="A415" s="4" t="str">
        <f>IF(Feuil1!B424&lt;&gt;"",Feuil1!B424,"")</f>
        <v/>
      </c>
      <c r="C415" t="str">
        <f>IF(COUNTIF($A$2:A415,A415)=1,A415,"")</f>
        <v/>
      </c>
      <c r="E415" t="str">
        <f t="array" ref="E415">IF(ROWS($E$2:E415)&gt;COUNTA($C$2:$C$500)-COUNTBLANK($C$2:$C$500),"",INDEX($C$2:$C$500,SMALL(IF($C$2:$C$500&lt;&gt;"",ROW($C$2:$C$500)-ROW($C$2)+1),ROWS($E$2:E415))))</f>
        <v/>
      </c>
    </row>
    <row r="416" spans="1:5" ht="18.75" x14ac:dyDescent="0.3">
      <c r="A416" s="4" t="str">
        <f>IF(Feuil1!B425&lt;&gt;"",Feuil1!B425,"")</f>
        <v/>
      </c>
      <c r="C416" t="str">
        <f>IF(COUNTIF($A$2:A416,A416)=1,A416,"")</f>
        <v/>
      </c>
      <c r="E416" t="str">
        <f t="array" ref="E416">IF(ROWS($E$2:E416)&gt;COUNTA($C$2:$C$500)-COUNTBLANK($C$2:$C$500),"",INDEX($C$2:$C$500,SMALL(IF($C$2:$C$500&lt;&gt;"",ROW($C$2:$C$500)-ROW($C$2)+1),ROWS($E$2:E416))))</f>
        <v/>
      </c>
    </row>
    <row r="417" spans="1:5" ht="18.75" x14ac:dyDescent="0.3">
      <c r="A417" s="4" t="str">
        <f>IF(Feuil1!B426&lt;&gt;"",Feuil1!B426,"")</f>
        <v/>
      </c>
      <c r="C417" t="str">
        <f>IF(COUNTIF($A$2:A417,A417)=1,A417,"")</f>
        <v/>
      </c>
      <c r="E417" t="str">
        <f t="array" ref="E417">IF(ROWS($E$2:E417)&gt;COUNTA($C$2:$C$500)-COUNTBLANK($C$2:$C$500),"",INDEX($C$2:$C$500,SMALL(IF($C$2:$C$500&lt;&gt;"",ROW($C$2:$C$500)-ROW($C$2)+1),ROWS($E$2:E417))))</f>
        <v/>
      </c>
    </row>
    <row r="418" spans="1:5" ht="18.75" x14ac:dyDescent="0.3">
      <c r="A418" s="4" t="str">
        <f>IF(Feuil1!B427&lt;&gt;"",Feuil1!B427,"")</f>
        <v/>
      </c>
      <c r="C418" t="str">
        <f>IF(COUNTIF($A$2:A418,A418)=1,A418,"")</f>
        <v/>
      </c>
      <c r="E418" t="str">
        <f t="array" ref="E418">IF(ROWS($E$2:E418)&gt;COUNTA($C$2:$C$500)-COUNTBLANK($C$2:$C$500),"",INDEX($C$2:$C$500,SMALL(IF($C$2:$C$500&lt;&gt;"",ROW($C$2:$C$500)-ROW($C$2)+1),ROWS($E$2:E418))))</f>
        <v/>
      </c>
    </row>
    <row r="419" spans="1:5" ht="18.75" x14ac:dyDescent="0.3">
      <c r="A419" s="4" t="str">
        <f>IF(Feuil1!B428&lt;&gt;"",Feuil1!B428,"")</f>
        <v/>
      </c>
      <c r="C419" t="str">
        <f>IF(COUNTIF($A$2:A419,A419)=1,A419,"")</f>
        <v/>
      </c>
      <c r="E419" t="str">
        <f t="array" ref="E419">IF(ROWS($E$2:E419)&gt;COUNTA($C$2:$C$500)-COUNTBLANK($C$2:$C$500),"",INDEX($C$2:$C$500,SMALL(IF($C$2:$C$500&lt;&gt;"",ROW($C$2:$C$500)-ROW($C$2)+1),ROWS($E$2:E419))))</f>
        <v/>
      </c>
    </row>
    <row r="420" spans="1:5" ht="18.75" x14ac:dyDescent="0.3">
      <c r="A420" s="4" t="str">
        <f>IF(Feuil1!B429&lt;&gt;"",Feuil1!B429,"")</f>
        <v/>
      </c>
      <c r="C420" t="str">
        <f>IF(COUNTIF($A$2:A420,A420)=1,A420,"")</f>
        <v/>
      </c>
      <c r="E420" t="str">
        <f t="array" ref="E420">IF(ROWS($E$2:E420)&gt;COUNTA($C$2:$C$500)-COUNTBLANK($C$2:$C$500),"",INDEX($C$2:$C$500,SMALL(IF($C$2:$C$500&lt;&gt;"",ROW($C$2:$C$500)-ROW($C$2)+1),ROWS($E$2:E420))))</f>
        <v/>
      </c>
    </row>
    <row r="421" spans="1:5" ht="18.75" x14ac:dyDescent="0.3">
      <c r="A421" s="4" t="str">
        <f>IF(Feuil1!B430&lt;&gt;"",Feuil1!B430,"")</f>
        <v/>
      </c>
      <c r="C421" t="str">
        <f>IF(COUNTIF($A$2:A421,A421)=1,A421,"")</f>
        <v/>
      </c>
      <c r="E421" t="str">
        <f t="array" ref="E421">IF(ROWS($E$2:E421)&gt;COUNTA($C$2:$C$500)-COUNTBLANK($C$2:$C$500),"",INDEX($C$2:$C$500,SMALL(IF($C$2:$C$500&lt;&gt;"",ROW($C$2:$C$500)-ROW($C$2)+1),ROWS($E$2:E421))))</f>
        <v/>
      </c>
    </row>
    <row r="422" spans="1:5" ht="18.75" x14ac:dyDescent="0.3">
      <c r="A422" s="4" t="str">
        <f>IF(Feuil1!B431&lt;&gt;"",Feuil1!B431,"")</f>
        <v/>
      </c>
      <c r="C422" t="str">
        <f>IF(COUNTIF($A$2:A422,A422)=1,A422,"")</f>
        <v/>
      </c>
      <c r="E422" t="str">
        <f t="array" ref="E422">IF(ROWS($E$2:E422)&gt;COUNTA($C$2:$C$500)-COUNTBLANK($C$2:$C$500),"",INDEX($C$2:$C$500,SMALL(IF($C$2:$C$500&lt;&gt;"",ROW($C$2:$C$500)-ROW($C$2)+1),ROWS($E$2:E422))))</f>
        <v/>
      </c>
    </row>
    <row r="423" spans="1:5" ht="18.75" x14ac:dyDescent="0.3">
      <c r="A423" s="4" t="str">
        <f>IF(Feuil1!B432&lt;&gt;"",Feuil1!B432,"")</f>
        <v/>
      </c>
      <c r="C423" t="str">
        <f>IF(COUNTIF($A$2:A423,A423)=1,A423,"")</f>
        <v/>
      </c>
      <c r="E423" t="str">
        <f t="array" ref="E423">IF(ROWS($E$2:E423)&gt;COUNTA($C$2:$C$500)-COUNTBLANK($C$2:$C$500),"",INDEX($C$2:$C$500,SMALL(IF($C$2:$C$500&lt;&gt;"",ROW($C$2:$C$500)-ROW($C$2)+1),ROWS($E$2:E423))))</f>
        <v/>
      </c>
    </row>
    <row r="424" spans="1:5" ht="18.75" x14ac:dyDescent="0.3">
      <c r="A424" s="4" t="str">
        <f>IF(Feuil1!B433&lt;&gt;"",Feuil1!B433,"")</f>
        <v/>
      </c>
      <c r="C424" t="str">
        <f>IF(COUNTIF($A$2:A424,A424)=1,A424,"")</f>
        <v/>
      </c>
      <c r="E424" t="str">
        <f t="array" ref="E424">IF(ROWS($E$2:E424)&gt;COUNTA($C$2:$C$500)-COUNTBLANK($C$2:$C$500),"",INDEX($C$2:$C$500,SMALL(IF($C$2:$C$500&lt;&gt;"",ROW($C$2:$C$500)-ROW($C$2)+1),ROWS($E$2:E424))))</f>
        <v/>
      </c>
    </row>
    <row r="425" spans="1:5" ht="18.75" x14ac:dyDescent="0.3">
      <c r="A425" s="4" t="str">
        <f>IF(Feuil1!B434&lt;&gt;"",Feuil1!B434,"")</f>
        <v/>
      </c>
      <c r="C425" t="str">
        <f>IF(COUNTIF($A$2:A425,A425)=1,A425,"")</f>
        <v/>
      </c>
      <c r="E425" t="str">
        <f t="array" ref="E425">IF(ROWS($E$2:E425)&gt;COUNTA($C$2:$C$500)-COUNTBLANK($C$2:$C$500),"",INDEX($C$2:$C$500,SMALL(IF($C$2:$C$500&lt;&gt;"",ROW($C$2:$C$500)-ROW($C$2)+1),ROWS($E$2:E425))))</f>
        <v/>
      </c>
    </row>
    <row r="426" spans="1:5" ht="18.75" x14ac:dyDescent="0.3">
      <c r="A426" s="4" t="str">
        <f>IF(Feuil1!B435&lt;&gt;"",Feuil1!B435,"")</f>
        <v/>
      </c>
      <c r="C426" t="str">
        <f>IF(COUNTIF($A$2:A426,A426)=1,A426,"")</f>
        <v/>
      </c>
      <c r="E426" t="str">
        <f t="array" ref="E426">IF(ROWS($E$2:E426)&gt;COUNTA($C$2:$C$500)-COUNTBLANK($C$2:$C$500),"",INDEX($C$2:$C$500,SMALL(IF($C$2:$C$500&lt;&gt;"",ROW($C$2:$C$500)-ROW($C$2)+1),ROWS($E$2:E426))))</f>
        <v/>
      </c>
    </row>
    <row r="427" spans="1:5" ht="18.75" x14ac:dyDescent="0.3">
      <c r="A427" s="4" t="str">
        <f>IF(Feuil1!B436&lt;&gt;"",Feuil1!B436,"")</f>
        <v/>
      </c>
      <c r="C427" t="str">
        <f>IF(COUNTIF($A$2:A427,A427)=1,A427,"")</f>
        <v/>
      </c>
      <c r="E427" t="str">
        <f t="array" ref="E427">IF(ROWS($E$2:E427)&gt;COUNTA($C$2:$C$500)-COUNTBLANK($C$2:$C$500),"",INDEX($C$2:$C$500,SMALL(IF($C$2:$C$500&lt;&gt;"",ROW($C$2:$C$500)-ROW($C$2)+1),ROWS($E$2:E427))))</f>
        <v/>
      </c>
    </row>
    <row r="428" spans="1:5" ht="18.75" x14ac:dyDescent="0.3">
      <c r="A428" s="4" t="str">
        <f>IF(Feuil1!B437&lt;&gt;"",Feuil1!B437,"")</f>
        <v/>
      </c>
      <c r="C428" t="str">
        <f>IF(COUNTIF($A$2:A428,A428)=1,A428,"")</f>
        <v/>
      </c>
      <c r="E428" t="str">
        <f t="array" ref="E428">IF(ROWS($E$2:E428)&gt;COUNTA($C$2:$C$500)-COUNTBLANK($C$2:$C$500),"",INDEX($C$2:$C$500,SMALL(IF($C$2:$C$500&lt;&gt;"",ROW($C$2:$C$500)-ROW($C$2)+1),ROWS($E$2:E428))))</f>
        <v/>
      </c>
    </row>
    <row r="429" spans="1:5" ht="18.75" x14ac:dyDescent="0.3">
      <c r="A429" s="4" t="str">
        <f>IF(Feuil1!B438&lt;&gt;"",Feuil1!B438,"")</f>
        <v/>
      </c>
      <c r="C429" t="str">
        <f>IF(COUNTIF($A$2:A429,A429)=1,A429,"")</f>
        <v/>
      </c>
      <c r="E429" t="str">
        <f t="array" ref="E429">IF(ROWS($E$2:E429)&gt;COUNTA($C$2:$C$500)-COUNTBLANK($C$2:$C$500),"",INDEX($C$2:$C$500,SMALL(IF($C$2:$C$500&lt;&gt;"",ROW($C$2:$C$500)-ROW($C$2)+1),ROWS($E$2:E429))))</f>
        <v/>
      </c>
    </row>
    <row r="430" spans="1:5" ht="18.75" x14ac:dyDescent="0.3">
      <c r="A430" s="4" t="str">
        <f>IF(Feuil1!B439&lt;&gt;"",Feuil1!B439,"")</f>
        <v/>
      </c>
      <c r="C430" t="str">
        <f>IF(COUNTIF($A$2:A430,A430)=1,A430,"")</f>
        <v/>
      </c>
      <c r="E430" t="str">
        <f t="array" ref="E430">IF(ROWS($E$2:E430)&gt;COUNTA($C$2:$C$500)-COUNTBLANK($C$2:$C$500),"",INDEX($C$2:$C$500,SMALL(IF($C$2:$C$500&lt;&gt;"",ROW($C$2:$C$500)-ROW($C$2)+1),ROWS($E$2:E430))))</f>
        <v/>
      </c>
    </row>
    <row r="431" spans="1:5" ht="18.75" x14ac:dyDescent="0.3">
      <c r="A431" s="4" t="str">
        <f>IF(Feuil1!B440&lt;&gt;"",Feuil1!B440,"")</f>
        <v/>
      </c>
      <c r="C431" t="str">
        <f>IF(COUNTIF($A$2:A431,A431)=1,A431,"")</f>
        <v/>
      </c>
      <c r="E431" t="str">
        <f t="array" ref="E431">IF(ROWS($E$2:E431)&gt;COUNTA($C$2:$C$500)-COUNTBLANK($C$2:$C$500),"",INDEX($C$2:$C$500,SMALL(IF($C$2:$C$500&lt;&gt;"",ROW($C$2:$C$500)-ROW($C$2)+1),ROWS($E$2:E431))))</f>
        <v/>
      </c>
    </row>
    <row r="432" spans="1:5" ht="18.75" x14ac:dyDescent="0.3">
      <c r="A432" s="4" t="str">
        <f>IF(Feuil1!B441&lt;&gt;"",Feuil1!B441,"")</f>
        <v/>
      </c>
      <c r="C432" t="str">
        <f>IF(COUNTIF($A$2:A432,A432)=1,A432,"")</f>
        <v/>
      </c>
      <c r="E432" t="str">
        <f t="array" ref="E432">IF(ROWS($E$2:E432)&gt;COUNTA($C$2:$C$500)-COUNTBLANK($C$2:$C$500),"",INDEX($C$2:$C$500,SMALL(IF($C$2:$C$500&lt;&gt;"",ROW($C$2:$C$500)-ROW($C$2)+1),ROWS($E$2:E432))))</f>
        <v/>
      </c>
    </row>
    <row r="433" spans="1:5" ht="18.75" x14ac:dyDescent="0.3">
      <c r="A433" s="4" t="str">
        <f>IF(Feuil1!B442&lt;&gt;"",Feuil1!B442,"")</f>
        <v/>
      </c>
      <c r="C433" t="str">
        <f>IF(COUNTIF($A$2:A433,A433)=1,A433,"")</f>
        <v/>
      </c>
      <c r="E433" t="str">
        <f t="array" ref="E433">IF(ROWS($E$2:E433)&gt;COUNTA($C$2:$C$500)-COUNTBLANK($C$2:$C$500),"",INDEX($C$2:$C$500,SMALL(IF($C$2:$C$500&lt;&gt;"",ROW($C$2:$C$500)-ROW($C$2)+1),ROWS($E$2:E433))))</f>
        <v/>
      </c>
    </row>
    <row r="434" spans="1:5" ht="18.75" x14ac:dyDescent="0.3">
      <c r="A434" s="4" t="str">
        <f>IF(Feuil1!B443&lt;&gt;"",Feuil1!B443,"")</f>
        <v/>
      </c>
      <c r="C434" t="str">
        <f>IF(COUNTIF($A$2:A434,A434)=1,A434,"")</f>
        <v/>
      </c>
      <c r="E434" t="str">
        <f t="array" ref="E434">IF(ROWS($E$2:E434)&gt;COUNTA($C$2:$C$500)-COUNTBLANK($C$2:$C$500),"",INDEX($C$2:$C$500,SMALL(IF($C$2:$C$500&lt;&gt;"",ROW($C$2:$C$500)-ROW($C$2)+1),ROWS($E$2:E434))))</f>
        <v/>
      </c>
    </row>
    <row r="435" spans="1:5" ht="18.75" x14ac:dyDescent="0.3">
      <c r="A435" s="4" t="str">
        <f>IF(Feuil1!B444&lt;&gt;"",Feuil1!B444,"")</f>
        <v/>
      </c>
      <c r="C435" t="str">
        <f>IF(COUNTIF($A$2:A435,A435)=1,A435,"")</f>
        <v/>
      </c>
      <c r="E435" t="str">
        <f t="array" ref="E435">IF(ROWS($E$2:E435)&gt;COUNTA($C$2:$C$500)-COUNTBLANK($C$2:$C$500),"",INDEX($C$2:$C$500,SMALL(IF($C$2:$C$500&lt;&gt;"",ROW($C$2:$C$500)-ROW($C$2)+1),ROWS($E$2:E435))))</f>
        <v/>
      </c>
    </row>
    <row r="436" spans="1:5" ht="18.75" x14ac:dyDescent="0.3">
      <c r="A436" s="4" t="str">
        <f>IF(Feuil1!B445&lt;&gt;"",Feuil1!B445,"")</f>
        <v/>
      </c>
      <c r="C436" t="str">
        <f>IF(COUNTIF($A$2:A436,A436)=1,A436,"")</f>
        <v/>
      </c>
      <c r="E436" t="str">
        <f t="array" ref="E436">IF(ROWS($E$2:E436)&gt;COUNTA($C$2:$C$500)-COUNTBLANK($C$2:$C$500),"",INDEX($C$2:$C$500,SMALL(IF($C$2:$C$500&lt;&gt;"",ROW($C$2:$C$500)-ROW($C$2)+1),ROWS($E$2:E436))))</f>
        <v/>
      </c>
    </row>
    <row r="437" spans="1:5" ht="18.75" x14ac:dyDescent="0.3">
      <c r="A437" s="4" t="str">
        <f>IF(Feuil1!B446&lt;&gt;"",Feuil1!B446,"")</f>
        <v/>
      </c>
      <c r="C437" t="str">
        <f>IF(COUNTIF($A$2:A437,A437)=1,A437,"")</f>
        <v/>
      </c>
      <c r="E437" t="str">
        <f t="array" ref="E437">IF(ROWS($E$2:E437)&gt;COUNTA($C$2:$C$500)-COUNTBLANK($C$2:$C$500),"",INDEX($C$2:$C$500,SMALL(IF($C$2:$C$500&lt;&gt;"",ROW($C$2:$C$500)-ROW($C$2)+1),ROWS($E$2:E437))))</f>
        <v/>
      </c>
    </row>
    <row r="438" spans="1:5" ht="18.75" x14ac:dyDescent="0.3">
      <c r="A438" s="4" t="str">
        <f>IF(Feuil1!B447&lt;&gt;"",Feuil1!B447,"")</f>
        <v/>
      </c>
      <c r="C438" t="str">
        <f>IF(COUNTIF($A$2:A438,A438)=1,A438,"")</f>
        <v/>
      </c>
      <c r="E438" t="str">
        <f t="array" ref="E438">IF(ROWS($E$2:E438)&gt;COUNTA($C$2:$C$500)-COUNTBLANK($C$2:$C$500),"",INDEX($C$2:$C$500,SMALL(IF($C$2:$C$500&lt;&gt;"",ROW($C$2:$C$500)-ROW($C$2)+1),ROWS($E$2:E438))))</f>
        <v/>
      </c>
    </row>
    <row r="439" spans="1:5" ht="18.75" x14ac:dyDescent="0.3">
      <c r="A439" s="4" t="str">
        <f>IF(Feuil1!B448&lt;&gt;"",Feuil1!B448,"")</f>
        <v/>
      </c>
      <c r="C439" t="str">
        <f>IF(COUNTIF($A$2:A439,A439)=1,A439,"")</f>
        <v/>
      </c>
      <c r="E439" t="str">
        <f t="array" ref="E439">IF(ROWS($E$2:E439)&gt;COUNTA($C$2:$C$500)-COUNTBLANK($C$2:$C$500),"",INDEX($C$2:$C$500,SMALL(IF($C$2:$C$500&lt;&gt;"",ROW($C$2:$C$500)-ROW($C$2)+1),ROWS($E$2:E439))))</f>
        <v/>
      </c>
    </row>
    <row r="440" spans="1:5" ht="18.75" x14ac:dyDescent="0.3">
      <c r="A440" s="4" t="str">
        <f>IF(Feuil1!B449&lt;&gt;"",Feuil1!B449,"")</f>
        <v/>
      </c>
      <c r="C440" t="str">
        <f>IF(COUNTIF($A$2:A440,A440)=1,A440,"")</f>
        <v/>
      </c>
      <c r="E440" t="str">
        <f t="array" ref="E440">IF(ROWS($E$2:E440)&gt;COUNTA($C$2:$C$500)-COUNTBLANK($C$2:$C$500),"",INDEX($C$2:$C$500,SMALL(IF($C$2:$C$500&lt;&gt;"",ROW($C$2:$C$500)-ROW($C$2)+1),ROWS($E$2:E440))))</f>
        <v/>
      </c>
    </row>
    <row r="441" spans="1:5" ht="18.75" x14ac:dyDescent="0.3">
      <c r="A441" s="4" t="str">
        <f>IF(Feuil1!B450&lt;&gt;"",Feuil1!B450,"")</f>
        <v/>
      </c>
      <c r="C441" t="str">
        <f>IF(COUNTIF($A$2:A441,A441)=1,A441,"")</f>
        <v/>
      </c>
      <c r="E441" t="str">
        <f t="array" ref="E441">IF(ROWS($E$2:E441)&gt;COUNTA($C$2:$C$500)-COUNTBLANK($C$2:$C$500),"",INDEX($C$2:$C$500,SMALL(IF($C$2:$C$500&lt;&gt;"",ROW($C$2:$C$500)-ROW($C$2)+1),ROWS($E$2:E441))))</f>
        <v/>
      </c>
    </row>
    <row r="442" spans="1:5" ht="18.75" x14ac:dyDescent="0.3">
      <c r="A442" s="4" t="str">
        <f>IF(Feuil1!B451&lt;&gt;"",Feuil1!B451,"")</f>
        <v/>
      </c>
      <c r="C442" t="str">
        <f>IF(COUNTIF($A$2:A442,A442)=1,A442,"")</f>
        <v/>
      </c>
      <c r="E442" t="str">
        <f t="array" ref="E442">IF(ROWS($E$2:E442)&gt;COUNTA($C$2:$C$500)-COUNTBLANK($C$2:$C$500),"",INDEX($C$2:$C$500,SMALL(IF($C$2:$C$500&lt;&gt;"",ROW($C$2:$C$500)-ROW($C$2)+1),ROWS($E$2:E442))))</f>
        <v/>
      </c>
    </row>
    <row r="443" spans="1:5" ht="18.75" x14ac:dyDescent="0.3">
      <c r="A443" s="4" t="str">
        <f>IF(Feuil1!B452&lt;&gt;"",Feuil1!B452,"")</f>
        <v/>
      </c>
      <c r="C443" t="str">
        <f>IF(COUNTIF($A$2:A443,A443)=1,A443,"")</f>
        <v/>
      </c>
      <c r="E443" t="str">
        <f t="array" ref="E443">IF(ROWS($E$2:E443)&gt;COUNTA($C$2:$C$500)-COUNTBLANK($C$2:$C$500),"",INDEX($C$2:$C$500,SMALL(IF($C$2:$C$500&lt;&gt;"",ROW($C$2:$C$500)-ROW($C$2)+1),ROWS($E$2:E443))))</f>
        <v/>
      </c>
    </row>
    <row r="444" spans="1:5" ht="18.75" x14ac:dyDescent="0.3">
      <c r="A444" s="4" t="str">
        <f>IF(Feuil1!B453&lt;&gt;"",Feuil1!B453,"")</f>
        <v/>
      </c>
      <c r="C444" t="str">
        <f>IF(COUNTIF($A$2:A444,A444)=1,A444,"")</f>
        <v/>
      </c>
      <c r="E444" t="str">
        <f t="array" ref="E444">IF(ROWS($E$2:E444)&gt;COUNTA($C$2:$C$500)-COUNTBLANK($C$2:$C$500),"",INDEX($C$2:$C$500,SMALL(IF($C$2:$C$500&lt;&gt;"",ROW($C$2:$C$500)-ROW($C$2)+1),ROWS($E$2:E444))))</f>
        <v/>
      </c>
    </row>
    <row r="445" spans="1:5" ht="18.75" x14ac:dyDescent="0.3">
      <c r="A445" s="4" t="str">
        <f>IF(Feuil1!B454&lt;&gt;"",Feuil1!B454,"")</f>
        <v/>
      </c>
      <c r="C445" t="str">
        <f>IF(COUNTIF($A$2:A445,A445)=1,A445,"")</f>
        <v/>
      </c>
      <c r="E445" t="str">
        <f t="array" ref="E445">IF(ROWS($E$2:E445)&gt;COUNTA($C$2:$C$500)-COUNTBLANK($C$2:$C$500),"",INDEX($C$2:$C$500,SMALL(IF($C$2:$C$500&lt;&gt;"",ROW($C$2:$C$500)-ROW($C$2)+1),ROWS($E$2:E445))))</f>
        <v/>
      </c>
    </row>
    <row r="446" spans="1:5" ht="18.75" x14ac:dyDescent="0.3">
      <c r="A446" s="4" t="str">
        <f>IF(Feuil1!B455&lt;&gt;"",Feuil1!B455,"")</f>
        <v/>
      </c>
      <c r="C446" t="str">
        <f>IF(COUNTIF($A$2:A446,A446)=1,A446,"")</f>
        <v/>
      </c>
      <c r="E446" t="str">
        <f t="array" ref="E446">IF(ROWS($E$2:E446)&gt;COUNTA($C$2:$C$500)-COUNTBLANK($C$2:$C$500),"",INDEX($C$2:$C$500,SMALL(IF($C$2:$C$500&lt;&gt;"",ROW($C$2:$C$500)-ROW($C$2)+1),ROWS($E$2:E446))))</f>
        <v/>
      </c>
    </row>
    <row r="447" spans="1:5" ht="18.75" x14ac:dyDescent="0.3">
      <c r="A447" s="4" t="str">
        <f>IF(Feuil1!B456&lt;&gt;"",Feuil1!B456,"")</f>
        <v/>
      </c>
      <c r="C447" t="str">
        <f>IF(COUNTIF($A$2:A447,A447)=1,A447,"")</f>
        <v/>
      </c>
      <c r="E447" t="str">
        <f t="array" ref="E447">IF(ROWS($E$2:E447)&gt;COUNTA($C$2:$C$500)-COUNTBLANK($C$2:$C$500),"",INDEX($C$2:$C$500,SMALL(IF($C$2:$C$500&lt;&gt;"",ROW($C$2:$C$500)-ROW($C$2)+1),ROWS($E$2:E447))))</f>
        <v/>
      </c>
    </row>
    <row r="448" spans="1:5" ht="18.75" x14ac:dyDescent="0.3">
      <c r="A448" s="4" t="str">
        <f>IF(Feuil1!B457&lt;&gt;"",Feuil1!B457,"")</f>
        <v/>
      </c>
      <c r="C448" t="str">
        <f>IF(COUNTIF($A$2:A448,A448)=1,A448,"")</f>
        <v/>
      </c>
      <c r="E448" t="str">
        <f t="array" ref="E448">IF(ROWS($E$2:E448)&gt;COUNTA($C$2:$C$500)-COUNTBLANK($C$2:$C$500),"",INDEX($C$2:$C$500,SMALL(IF($C$2:$C$500&lt;&gt;"",ROW($C$2:$C$500)-ROW($C$2)+1),ROWS($E$2:E448))))</f>
        <v/>
      </c>
    </row>
    <row r="449" spans="1:5" ht="18.75" x14ac:dyDescent="0.3">
      <c r="A449" s="4" t="str">
        <f>IF(Feuil1!B458&lt;&gt;"",Feuil1!B458,"")</f>
        <v/>
      </c>
      <c r="C449" t="str">
        <f>IF(COUNTIF($A$2:A449,A449)=1,A449,"")</f>
        <v/>
      </c>
      <c r="E449" t="str">
        <f t="array" ref="E449">IF(ROWS($E$2:E449)&gt;COUNTA($C$2:$C$500)-COUNTBLANK($C$2:$C$500),"",INDEX($C$2:$C$500,SMALL(IF($C$2:$C$500&lt;&gt;"",ROW($C$2:$C$500)-ROW($C$2)+1),ROWS($E$2:E449))))</f>
        <v/>
      </c>
    </row>
    <row r="450" spans="1:5" ht="18.75" x14ac:dyDescent="0.3">
      <c r="A450" s="4" t="str">
        <f>IF(Feuil1!B459&lt;&gt;"",Feuil1!B459,"")</f>
        <v/>
      </c>
      <c r="C450" t="str">
        <f>IF(COUNTIF($A$2:A450,A450)=1,A450,"")</f>
        <v/>
      </c>
      <c r="E450" t="str">
        <f t="array" ref="E450">IF(ROWS($E$2:E450)&gt;COUNTA($C$2:$C$500)-COUNTBLANK($C$2:$C$500),"",INDEX($C$2:$C$500,SMALL(IF($C$2:$C$500&lt;&gt;"",ROW($C$2:$C$500)-ROW($C$2)+1),ROWS($E$2:E450))))</f>
        <v/>
      </c>
    </row>
    <row r="451" spans="1:5" ht="18.75" x14ac:dyDescent="0.3">
      <c r="A451" s="4" t="str">
        <f>IF(Feuil1!B460&lt;&gt;"",Feuil1!B460,"")</f>
        <v/>
      </c>
      <c r="C451" t="str">
        <f>IF(COUNTIF($A$2:A451,A451)=1,A451,"")</f>
        <v/>
      </c>
      <c r="E451" t="str">
        <f t="array" ref="E451">IF(ROWS($E$2:E451)&gt;COUNTA($C$2:$C$500)-COUNTBLANK($C$2:$C$500),"",INDEX($C$2:$C$500,SMALL(IF($C$2:$C$500&lt;&gt;"",ROW($C$2:$C$500)-ROW($C$2)+1),ROWS($E$2:E451))))</f>
        <v/>
      </c>
    </row>
    <row r="452" spans="1:5" ht="18.75" x14ac:dyDescent="0.3">
      <c r="A452" s="4" t="str">
        <f>IF(Feuil1!B461&lt;&gt;"",Feuil1!B461,"")</f>
        <v/>
      </c>
      <c r="C452" t="str">
        <f>IF(COUNTIF($A$2:A452,A452)=1,A452,"")</f>
        <v/>
      </c>
      <c r="E452" t="str">
        <f t="array" ref="E452">IF(ROWS($E$2:E452)&gt;COUNTA($C$2:$C$500)-COUNTBLANK($C$2:$C$500),"",INDEX($C$2:$C$500,SMALL(IF($C$2:$C$500&lt;&gt;"",ROW($C$2:$C$500)-ROW($C$2)+1),ROWS($E$2:E452))))</f>
        <v/>
      </c>
    </row>
    <row r="453" spans="1:5" ht="18.75" x14ac:dyDescent="0.3">
      <c r="A453" s="4" t="str">
        <f>IF(Feuil1!B462&lt;&gt;"",Feuil1!B462,"")</f>
        <v/>
      </c>
      <c r="C453" t="str">
        <f>IF(COUNTIF($A$2:A453,A453)=1,A453,"")</f>
        <v/>
      </c>
      <c r="E453" t="str">
        <f t="array" ref="E453">IF(ROWS($E$2:E453)&gt;COUNTA($C$2:$C$500)-COUNTBLANK($C$2:$C$500),"",INDEX($C$2:$C$500,SMALL(IF($C$2:$C$500&lt;&gt;"",ROW($C$2:$C$500)-ROW($C$2)+1),ROWS($E$2:E453))))</f>
        <v/>
      </c>
    </row>
    <row r="454" spans="1:5" ht="18.75" x14ac:dyDescent="0.3">
      <c r="A454" s="4" t="str">
        <f>IF(Feuil1!B463&lt;&gt;"",Feuil1!B463,"")</f>
        <v/>
      </c>
      <c r="C454" t="str">
        <f>IF(COUNTIF($A$2:A454,A454)=1,A454,"")</f>
        <v/>
      </c>
      <c r="E454" t="str">
        <f t="array" ref="E454">IF(ROWS($E$2:E454)&gt;COUNTA($C$2:$C$500)-COUNTBLANK($C$2:$C$500),"",INDEX($C$2:$C$500,SMALL(IF($C$2:$C$500&lt;&gt;"",ROW($C$2:$C$500)-ROW($C$2)+1),ROWS($E$2:E454))))</f>
        <v/>
      </c>
    </row>
    <row r="455" spans="1:5" ht="18.75" x14ac:dyDescent="0.3">
      <c r="A455" s="4" t="str">
        <f>IF(Feuil1!B464&lt;&gt;"",Feuil1!B464,"")</f>
        <v/>
      </c>
      <c r="C455" t="str">
        <f>IF(COUNTIF($A$2:A455,A455)=1,A455,"")</f>
        <v/>
      </c>
      <c r="E455" t="str">
        <f t="array" ref="E455">IF(ROWS($E$2:E455)&gt;COUNTA($C$2:$C$500)-COUNTBLANK($C$2:$C$500),"",INDEX($C$2:$C$500,SMALL(IF($C$2:$C$500&lt;&gt;"",ROW($C$2:$C$500)-ROW($C$2)+1),ROWS($E$2:E455))))</f>
        <v/>
      </c>
    </row>
    <row r="456" spans="1:5" ht="18.75" x14ac:dyDescent="0.3">
      <c r="A456" s="4" t="str">
        <f>IF(Feuil1!B465&lt;&gt;"",Feuil1!B465,"")</f>
        <v/>
      </c>
      <c r="C456" t="str">
        <f>IF(COUNTIF($A$2:A456,A456)=1,A456,"")</f>
        <v/>
      </c>
      <c r="E456" t="str">
        <f t="array" ref="E456">IF(ROWS($E$2:E456)&gt;COUNTA($C$2:$C$500)-COUNTBLANK($C$2:$C$500),"",INDEX($C$2:$C$500,SMALL(IF($C$2:$C$500&lt;&gt;"",ROW($C$2:$C$500)-ROW($C$2)+1),ROWS($E$2:E456))))</f>
        <v/>
      </c>
    </row>
    <row r="457" spans="1:5" ht="18.75" x14ac:dyDescent="0.3">
      <c r="A457" s="4" t="str">
        <f>IF(Feuil1!B466&lt;&gt;"",Feuil1!B466,"")</f>
        <v/>
      </c>
      <c r="C457" t="str">
        <f>IF(COUNTIF($A$2:A457,A457)=1,A457,"")</f>
        <v/>
      </c>
      <c r="E457" t="str">
        <f t="array" ref="E457">IF(ROWS($E$2:E457)&gt;COUNTA($C$2:$C$500)-COUNTBLANK($C$2:$C$500),"",INDEX($C$2:$C$500,SMALL(IF($C$2:$C$500&lt;&gt;"",ROW($C$2:$C$500)-ROW($C$2)+1),ROWS($E$2:E457))))</f>
        <v/>
      </c>
    </row>
    <row r="458" spans="1:5" ht="18.75" x14ac:dyDescent="0.3">
      <c r="A458" s="4" t="str">
        <f>IF(Feuil1!B467&lt;&gt;"",Feuil1!B467,"")</f>
        <v/>
      </c>
      <c r="C458" t="str">
        <f>IF(COUNTIF($A$2:A458,A458)=1,A458,"")</f>
        <v/>
      </c>
      <c r="E458" t="str">
        <f t="array" ref="E458">IF(ROWS($E$2:E458)&gt;COUNTA($C$2:$C$500)-COUNTBLANK($C$2:$C$500),"",INDEX($C$2:$C$500,SMALL(IF($C$2:$C$500&lt;&gt;"",ROW($C$2:$C$500)-ROW($C$2)+1),ROWS($E$2:E458))))</f>
        <v/>
      </c>
    </row>
    <row r="459" spans="1:5" ht="18.75" x14ac:dyDescent="0.3">
      <c r="A459" s="4" t="str">
        <f>IF(Feuil1!B468&lt;&gt;"",Feuil1!B468,"")</f>
        <v/>
      </c>
      <c r="C459" t="str">
        <f>IF(COUNTIF($A$2:A459,A459)=1,A459,"")</f>
        <v/>
      </c>
      <c r="E459" t="str">
        <f t="array" ref="E459">IF(ROWS($E$2:E459)&gt;COUNTA($C$2:$C$500)-COUNTBLANK($C$2:$C$500),"",INDEX($C$2:$C$500,SMALL(IF($C$2:$C$500&lt;&gt;"",ROW($C$2:$C$500)-ROW($C$2)+1),ROWS($E$2:E459))))</f>
        <v/>
      </c>
    </row>
    <row r="460" spans="1:5" ht="18.75" x14ac:dyDescent="0.3">
      <c r="A460" s="4" t="str">
        <f>IF(Feuil1!B469&lt;&gt;"",Feuil1!B469,"")</f>
        <v/>
      </c>
      <c r="C460" t="str">
        <f>IF(COUNTIF($A$2:A460,A460)=1,A460,"")</f>
        <v/>
      </c>
      <c r="E460" t="str">
        <f t="array" ref="E460">IF(ROWS($E$2:E460)&gt;COUNTA($C$2:$C$500)-COUNTBLANK($C$2:$C$500),"",INDEX($C$2:$C$500,SMALL(IF($C$2:$C$500&lt;&gt;"",ROW($C$2:$C$500)-ROW($C$2)+1),ROWS($E$2:E460))))</f>
        <v/>
      </c>
    </row>
    <row r="461" spans="1:5" ht="18.75" x14ac:dyDescent="0.3">
      <c r="A461" s="4" t="str">
        <f>IF(Feuil1!B470&lt;&gt;"",Feuil1!B470,"")</f>
        <v/>
      </c>
      <c r="C461" t="str">
        <f>IF(COUNTIF($A$2:A461,A461)=1,A461,"")</f>
        <v/>
      </c>
      <c r="E461" t="str">
        <f t="array" ref="E461">IF(ROWS($E$2:E461)&gt;COUNTA($C$2:$C$500)-COUNTBLANK($C$2:$C$500),"",INDEX($C$2:$C$500,SMALL(IF($C$2:$C$500&lt;&gt;"",ROW($C$2:$C$500)-ROW($C$2)+1),ROWS($E$2:E461))))</f>
        <v/>
      </c>
    </row>
    <row r="462" spans="1:5" ht="18.75" x14ac:dyDescent="0.3">
      <c r="A462" s="4" t="str">
        <f>IF(Feuil1!B471&lt;&gt;"",Feuil1!B471,"")</f>
        <v/>
      </c>
      <c r="C462" t="str">
        <f>IF(COUNTIF($A$2:A462,A462)=1,A462,"")</f>
        <v/>
      </c>
      <c r="E462" t="str">
        <f t="array" ref="E462">IF(ROWS($E$2:E462)&gt;COUNTA($C$2:$C$500)-COUNTBLANK($C$2:$C$500),"",INDEX($C$2:$C$500,SMALL(IF($C$2:$C$500&lt;&gt;"",ROW($C$2:$C$500)-ROW($C$2)+1),ROWS($E$2:E462))))</f>
        <v/>
      </c>
    </row>
    <row r="463" spans="1:5" ht="18.75" x14ac:dyDescent="0.3">
      <c r="A463" s="4" t="str">
        <f>IF(Feuil1!B472&lt;&gt;"",Feuil1!B472,"")</f>
        <v/>
      </c>
      <c r="C463" t="str">
        <f>IF(COUNTIF($A$2:A463,A463)=1,A463,"")</f>
        <v/>
      </c>
      <c r="E463" t="str">
        <f t="array" ref="E463">IF(ROWS($E$2:E463)&gt;COUNTA($C$2:$C$500)-COUNTBLANK($C$2:$C$500),"",INDEX($C$2:$C$500,SMALL(IF($C$2:$C$500&lt;&gt;"",ROW($C$2:$C$500)-ROW($C$2)+1),ROWS($E$2:E463))))</f>
        <v/>
      </c>
    </row>
    <row r="464" spans="1:5" ht="18.75" x14ac:dyDescent="0.3">
      <c r="A464" s="4" t="str">
        <f>IF(Feuil1!B473&lt;&gt;"",Feuil1!B473,"")</f>
        <v/>
      </c>
      <c r="C464" t="str">
        <f>IF(COUNTIF($A$2:A464,A464)=1,A464,"")</f>
        <v/>
      </c>
      <c r="E464" t="str">
        <f t="array" ref="E464">IF(ROWS($E$2:E464)&gt;COUNTA($C$2:$C$500)-COUNTBLANK($C$2:$C$500),"",INDEX($C$2:$C$500,SMALL(IF($C$2:$C$500&lt;&gt;"",ROW($C$2:$C$500)-ROW($C$2)+1),ROWS($E$2:E464))))</f>
        <v/>
      </c>
    </row>
    <row r="465" spans="1:5" ht="18.75" x14ac:dyDescent="0.3">
      <c r="A465" s="4" t="str">
        <f>IF(Feuil1!B474&lt;&gt;"",Feuil1!B474,"")</f>
        <v/>
      </c>
      <c r="C465" t="str">
        <f>IF(COUNTIF($A$2:A465,A465)=1,A465,"")</f>
        <v/>
      </c>
      <c r="E465" t="str">
        <f t="array" ref="E465">IF(ROWS($E$2:E465)&gt;COUNTA($C$2:$C$500)-COUNTBLANK($C$2:$C$500),"",INDEX($C$2:$C$500,SMALL(IF($C$2:$C$500&lt;&gt;"",ROW($C$2:$C$500)-ROW($C$2)+1),ROWS($E$2:E465))))</f>
        <v/>
      </c>
    </row>
    <row r="466" spans="1:5" ht="18.75" x14ac:dyDescent="0.3">
      <c r="A466" s="4" t="str">
        <f>IF(Feuil1!B475&lt;&gt;"",Feuil1!B475,"")</f>
        <v/>
      </c>
      <c r="C466" t="str">
        <f>IF(COUNTIF($A$2:A466,A466)=1,A466,"")</f>
        <v/>
      </c>
      <c r="E466" t="str">
        <f t="array" ref="E466">IF(ROWS($E$2:E466)&gt;COUNTA($C$2:$C$500)-COUNTBLANK($C$2:$C$500),"",INDEX($C$2:$C$500,SMALL(IF($C$2:$C$500&lt;&gt;"",ROW($C$2:$C$500)-ROW($C$2)+1),ROWS($E$2:E466))))</f>
        <v/>
      </c>
    </row>
    <row r="467" spans="1:5" ht="18.75" x14ac:dyDescent="0.3">
      <c r="A467" s="4" t="str">
        <f>IF(Feuil1!B476&lt;&gt;"",Feuil1!B476,"")</f>
        <v/>
      </c>
      <c r="C467" t="str">
        <f>IF(COUNTIF($A$2:A467,A467)=1,A467,"")</f>
        <v/>
      </c>
      <c r="E467" t="str">
        <f t="array" ref="E467">IF(ROWS($E$2:E467)&gt;COUNTA($C$2:$C$500)-COUNTBLANK($C$2:$C$500),"",INDEX($C$2:$C$500,SMALL(IF($C$2:$C$500&lt;&gt;"",ROW($C$2:$C$500)-ROW($C$2)+1),ROWS($E$2:E467))))</f>
        <v/>
      </c>
    </row>
    <row r="468" spans="1:5" ht="18.75" x14ac:dyDescent="0.3">
      <c r="A468" s="4" t="str">
        <f>IF(Feuil1!B477&lt;&gt;"",Feuil1!B477,"")</f>
        <v/>
      </c>
      <c r="C468" t="str">
        <f>IF(COUNTIF($A$2:A468,A468)=1,A468,"")</f>
        <v/>
      </c>
      <c r="E468" t="str">
        <f t="array" ref="E468">IF(ROWS($E$2:E468)&gt;COUNTA($C$2:$C$500)-COUNTBLANK($C$2:$C$500),"",INDEX($C$2:$C$500,SMALL(IF($C$2:$C$500&lt;&gt;"",ROW($C$2:$C$500)-ROW($C$2)+1),ROWS($E$2:E468))))</f>
        <v/>
      </c>
    </row>
    <row r="469" spans="1:5" ht="18.75" x14ac:dyDescent="0.3">
      <c r="A469" s="4" t="str">
        <f>IF(Feuil1!B478&lt;&gt;"",Feuil1!B478,"")</f>
        <v/>
      </c>
      <c r="C469" t="str">
        <f>IF(COUNTIF($A$2:A469,A469)=1,A469,"")</f>
        <v/>
      </c>
      <c r="E469" t="str">
        <f t="array" ref="E469">IF(ROWS($E$2:E469)&gt;COUNTA($C$2:$C$500)-COUNTBLANK($C$2:$C$500),"",INDEX($C$2:$C$500,SMALL(IF($C$2:$C$500&lt;&gt;"",ROW($C$2:$C$500)-ROW($C$2)+1),ROWS($E$2:E469))))</f>
        <v/>
      </c>
    </row>
    <row r="470" spans="1:5" ht="18.75" x14ac:dyDescent="0.3">
      <c r="A470" s="4" t="str">
        <f>IF(Feuil1!B479&lt;&gt;"",Feuil1!B479,"")</f>
        <v/>
      </c>
      <c r="C470" t="str">
        <f>IF(COUNTIF($A$2:A470,A470)=1,A470,"")</f>
        <v/>
      </c>
      <c r="E470" t="str">
        <f t="array" ref="E470">IF(ROWS($E$2:E470)&gt;COUNTA($C$2:$C$500)-COUNTBLANK($C$2:$C$500),"",INDEX($C$2:$C$500,SMALL(IF($C$2:$C$500&lt;&gt;"",ROW($C$2:$C$500)-ROW($C$2)+1),ROWS($E$2:E470))))</f>
        <v/>
      </c>
    </row>
    <row r="471" spans="1:5" ht="18.75" x14ac:dyDescent="0.3">
      <c r="A471" s="4" t="str">
        <f>IF(Feuil1!B480&lt;&gt;"",Feuil1!B480,"")</f>
        <v/>
      </c>
      <c r="C471" t="str">
        <f>IF(COUNTIF($A$2:A471,A471)=1,A471,"")</f>
        <v/>
      </c>
      <c r="E471" t="str">
        <f t="array" ref="E471">IF(ROWS($E$2:E471)&gt;COUNTA($C$2:$C$500)-COUNTBLANK($C$2:$C$500),"",INDEX($C$2:$C$500,SMALL(IF($C$2:$C$500&lt;&gt;"",ROW($C$2:$C$500)-ROW($C$2)+1),ROWS($E$2:E471))))</f>
        <v/>
      </c>
    </row>
    <row r="472" spans="1:5" ht="18.75" x14ac:dyDescent="0.3">
      <c r="A472" s="4" t="str">
        <f>IF(Feuil1!B481&lt;&gt;"",Feuil1!B481,"")</f>
        <v/>
      </c>
      <c r="C472" t="str">
        <f>IF(COUNTIF($A$2:A472,A472)=1,A472,"")</f>
        <v/>
      </c>
      <c r="E472" t="str">
        <f t="array" ref="E472">IF(ROWS($E$2:E472)&gt;COUNTA($C$2:$C$500)-COUNTBLANK($C$2:$C$500),"",INDEX($C$2:$C$500,SMALL(IF($C$2:$C$500&lt;&gt;"",ROW($C$2:$C$500)-ROW($C$2)+1),ROWS($E$2:E472))))</f>
        <v/>
      </c>
    </row>
    <row r="473" spans="1:5" ht="18.75" x14ac:dyDescent="0.3">
      <c r="A473" s="4" t="str">
        <f>IF(Feuil1!B482&lt;&gt;"",Feuil1!B482,"")</f>
        <v/>
      </c>
      <c r="C473" t="str">
        <f>IF(COUNTIF($A$2:A473,A473)=1,A473,"")</f>
        <v/>
      </c>
      <c r="E473" t="str">
        <f t="array" ref="E473">IF(ROWS($E$2:E473)&gt;COUNTA($C$2:$C$500)-COUNTBLANK($C$2:$C$500),"",INDEX($C$2:$C$500,SMALL(IF($C$2:$C$500&lt;&gt;"",ROW($C$2:$C$500)-ROW($C$2)+1),ROWS($E$2:E473))))</f>
        <v/>
      </c>
    </row>
    <row r="474" spans="1:5" ht="18.75" x14ac:dyDescent="0.3">
      <c r="A474" s="4" t="str">
        <f>IF(Feuil1!B483&lt;&gt;"",Feuil1!B483,"")</f>
        <v/>
      </c>
      <c r="C474" t="str">
        <f>IF(COUNTIF($A$2:A474,A474)=1,A474,"")</f>
        <v/>
      </c>
      <c r="E474" t="str">
        <f t="array" ref="E474">IF(ROWS($E$2:E474)&gt;COUNTA($C$2:$C$500)-COUNTBLANK($C$2:$C$500),"",INDEX($C$2:$C$500,SMALL(IF($C$2:$C$500&lt;&gt;"",ROW($C$2:$C$500)-ROW($C$2)+1),ROWS($E$2:E474))))</f>
        <v/>
      </c>
    </row>
    <row r="475" spans="1:5" ht="18.75" x14ac:dyDescent="0.3">
      <c r="A475" s="4" t="str">
        <f>IF(Feuil1!B484&lt;&gt;"",Feuil1!B484,"")</f>
        <v/>
      </c>
      <c r="C475" t="str">
        <f>IF(COUNTIF($A$2:A475,A475)=1,A475,"")</f>
        <v/>
      </c>
      <c r="E475" t="str">
        <f t="array" ref="E475">IF(ROWS($E$2:E475)&gt;COUNTA($C$2:$C$500)-COUNTBLANK($C$2:$C$500),"",INDEX($C$2:$C$500,SMALL(IF($C$2:$C$500&lt;&gt;"",ROW($C$2:$C$500)-ROW($C$2)+1),ROWS($E$2:E475))))</f>
        <v/>
      </c>
    </row>
    <row r="476" spans="1:5" ht="18.75" x14ac:dyDescent="0.3">
      <c r="A476" s="4" t="str">
        <f>IF(Feuil1!B485&lt;&gt;"",Feuil1!B485,"")</f>
        <v/>
      </c>
      <c r="C476" t="str">
        <f>IF(COUNTIF($A$2:A476,A476)=1,A476,"")</f>
        <v/>
      </c>
      <c r="E476" t="str">
        <f t="array" ref="E476">IF(ROWS($E$2:E476)&gt;COUNTA($C$2:$C$500)-COUNTBLANK($C$2:$C$500),"",INDEX($C$2:$C$500,SMALL(IF($C$2:$C$500&lt;&gt;"",ROW($C$2:$C$500)-ROW($C$2)+1),ROWS($E$2:E476))))</f>
        <v/>
      </c>
    </row>
    <row r="477" spans="1:5" ht="18.75" x14ac:dyDescent="0.3">
      <c r="A477" s="4" t="str">
        <f>IF(Feuil1!B486&lt;&gt;"",Feuil1!B486,"")</f>
        <v/>
      </c>
      <c r="C477" t="str">
        <f>IF(COUNTIF($A$2:A477,A477)=1,A477,"")</f>
        <v/>
      </c>
      <c r="E477" t="str">
        <f t="array" ref="E477">IF(ROWS($E$2:E477)&gt;COUNTA($C$2:$C$500)-COUNTBLANK($C$2:$C$500),"",INDEX($C$2:$C$500,SMALL(IF($C$2:$C$500&lt;&gt;"",ROW($C$2:$C$500)-ROW($C$2)+1),ROWS($E$2:E477))))</f>
        <v/>
      </c>
    </row>
    <row r="478" spans="1:5" ht="18.75" x14ac:dyDescent="0.3">
      <c r="A478" s="4" t="str">
        <f>IF(Feuil1!B487&lt;&gt;"",Feuil1!B487,"")</f>
        <v/>
      </c>
      <c r="C478" t="str">
        <f>IF(COUNTIF($A$2:A478,A478)=1,A478,"")</f>
        <v/>
      </c>
      <c r="E478" t="str">
        <f t="array" ref="E478">IF(ROWS($E$2:E478)&gt;COUNTA($C$2:$C$500)-COUNTBLANK($C$2:$C$500),"",INDEX($C$2:$C$500,SMALL(IF($C$2:$C$500&lt;&gt;"",ROW($C$2:$C$500)-ROW($C$2)+1),ROWS($E$2:E478))))</f>
        <v/>
      </c>
    </row>
    <row r="479" spans="1:5" ht="18.75" x14ac:dyDescent="0.3">
      <c r="A479" s="4" t="str">
        <f>IF(Feuil1!B488&lt;&gt;"",Feuil1!B488,"")</f>
        <v/>
      </c>
      <c r="C479" t="str">
        <f>IF(COUNTIF($A$2:A479,A479)=1,A479,"")</f>
        <v/>
      </c>
      <c r="E479" t="str">
        <f t="array" ref="E479">IF(ROWS($E$2:E479)&gt;COUNTA($C$2:$C$500)-COUNTBLANK($C$2:$C$500),"",INDEX($C$2:$C$500,SMALL(IF($C$2:$C$500&lt;&gt;"",ROW($C$2:$C$500)-ROW($C$2)+1),ROWS($E$2:E479))))</f>
        <v/>
      </c>
    </row>
    <row r="480" spans="1:5" ht="18.75" x14ac:dyDescent="0.3">
      <c r="A480" s="4" t="str">
        <f>IF(Feuil1!B489&lt;&gt;"",Feuil1!B489,"")</f>
        <v/>
      </c>
      <c r="C480" t="str">
        <f>IF(COUNTIF($A$2:A480,A480)=1,A480,"")</f>
        <v/>
      </c>
      <c r="E480" t="str">
        <f t="array" ref="E480">IF(ROWS($E$2:E480)&gt;COUNTA($C$2:$C$500)-COUNTBLANK($C$2:$C$500),"",INDEX($C$2:$C$500,SMALL(IF($C$2:$C$500&lt;&gt;"",ROW($C$2:$C$500)-ROW($C$2)+1),ROWS($E$2:E480))))</f>
        <v/>
      </c>
    </row>
    <row r="481" spans="1:5" ht="18.75" x14ac:dyDescent="0.3">
      <c r="A481" s="4" t="str">
        <f>IF(Feuil1!B490&lt;&gt;"",Feuil1!B490,"")</f>
        <v/>
      </c>
      <c r="C481" t="str">
        <f>IF(COUNTIF($A$2:A481,A481)=1,A481,"")</f>
        <v/>
      </c>
      <c r="E481" t="str">
        <f t="array" ref="E481">IF(ROWS($E$2:E481)&gt;COUNTA($C$2:$C$500)-COUNTBLANK($C$2:$C$500),"",INDEX($C$2:$C$500,SMALL(IF($C$2:$C$500&lt;&gt;"",ROW($C$2:$C$500)-ROW($C$2)+1),ROWS($E$2:E481))))</f>
        <v/>
      </c>
    </row>
    <row r="482" spans="1:5" ht="18.75" x14ac:dyDescent="0.3">
      <c r="A482" s="4" t="str">
        <f>IF(Feuil1!B491&lt;&gt;"",Feuil1!B491,"")</f>
        <v/>
      </c>
      <c r="C482" t="str">
        <f>IF(COUNTIF($A$2:A482,A482)=1,A482,"")</f>
        <v/>
      </c>
      <c r="E482" t="str">
        <f t="array" ref="E482">IF(ROWS($E$2:E482)&gt;COUNTA($C$2:$C$500)-COUNTBLANK($C$2:$C$500),"",INDEX($C$2:$C$500,SMALL(IF($C$2:$C$500&lt;&gt;"",ROW($C$2:$C$500)-ROW($C$2)+1),ROWS($E$2:E482))))</f>
        <v/>
      </c>
    </row>
    <row r="483" spans="1:5" ht="18.75" x14ac:dyDescent="0.3">
      <c r="A483" s="4" t="str">
        <f>IF(Feuil1!B492&lt;&gt;"",Feuil1!B492,"")</f>
        <v/>
      </c>
      <c r="C483" t="str">
        <f>IF(COUNTIF($A$2:A483,A483)=1,A483,"")</f>
        <v/>
      </c>
      <c r="E483" t="str">
        <f t="array" ref="E483">IF(ROWS($E$2:E483)&gt;COUNTA($C$2:$C$500)-COUNTBLANK($C$2:$C$500),"",INDEX($C$2:$C$500,SMALL(IF($C$2:$C$500&lt;&gt;"",ROW($C$2:$C$500)-ROW($C$2)+1),ROWS($E$2:E483))))</f>
        <v/>
      </c>
    </row>
    <row r="484" spans="1:5" ht="18.75" x14ac:dyDescent="0.3">
      <c r="A484" s="4" t="str">
        <f>IF(Feuil1!B493&lt;&gt;"",Feuil1!B493,"")</f>
        <v/>
      </c>
      <c r="C484" t="str">
        <f>IF(COUNTIF($A$2:A484,A484)=1,A484,"")</f>
        <v/>
      </c>
      <c r="E484" t="str">
        <f t="array" ref="E484">IF(ROWS($E$2:E484)&gt;COUNTA($C$2:$C$500)-COUNTBLANK($C$2:$C$500),"",INDEX($C$2:$C$500,SMALL(IF($C$2:$C$500&lt;&gt;"",ROW($C$2:$C$500)-ROW($C$2)+1),ROWS($E$2:E484))))</f>
        <v/>
      </c>
    </row>
    <row r="485" spans="1:5" ht="18.75" x14ac:dyDescent="0.3">
      <c r="A485" s="4" t="str">
        <f>IF(Feuil1!B494&lt;&gt;"",Feuil1!B494,"")</f>
        <v/>
      </c>
      <c r="C485" t="str">
        <f>IF(COUNTIF($A$2:A485,A485)=1,A485,"")</f>
        <v/>
      </c>
      <c r="E485" t="str">
        <f t="array" ref="E485">IF(ROWS($E$2:E485)&gt;COUNTA($C$2:$C$500)-COUNTBLANK($C$2:$C$500),"",INDEX($C$2:$C$500,SMALL(IF($C$2:$C$500&lt;&gt;"",ROW($C$2:$C$500)-ROW($C$2)+1),ROWS($E$2:E485))))</f>
        <v/>
      </c>
    </row>
    <row r="486" spans="1:5" ht="18.75" x14ac:dyDescent="0.3">
      <c r="A486" s="4" t="str">
        <f>IF(Feuil1!B495&lt;&gt;"",Feuil1!B495,"")</f>
        <v/>
      </c>
      <c r="C486" t="str">
        <f>IF(COUNTIF($A$2:A486,A486)=1,A486,"")</f>
        <v/>
      </c>
      <c r="E486" t="str">
        <f t="array" ref="E486">IF(ROWS($E$2:E486)&gt;COUNTA($C$2:$C$500)-COUNTBLANK($C$2:$C$500),"",INDEX($C$2:$C$500,SMALL(IF($C$2:$C$500&lt;&gt;"",ROW($C$2:$C$500)-ROW($C$2)+1),ROWS($E$2:E486))))</f>
        <v/>
      </c>
    </row>
    <row r="487" spans="1:5" ht="18.75" x14ac:dyDescent="0.3">
      <c r="A487" s="4" t="str">
        <f>IF(Feuil1!B496&lt;&gt;"",Feuil1!B496,"")</f>
        <v/>
      </c>
      <c r="C487" t="str">
        <f>IF(COUNTIF($A$2:A487,A487)=1,A487,"")</f>
        <v/>
      </c>
      <c r="E487" t="str">
        <f t="array" ref="E487">IF(ROWS($E$2:E487)&gt;COUNTA($C$2:$C$500)-COUNTBLANK($C$2:$C$500),"",INDEX($C$2:$C$500,SMALL(IF($C$2:$C$500&lt;&gt;"",ROW($C$2:$C$500)-ROW($C$2)+1),ROWS($E$2:E487))))</f>
        <v/>
      </c>
    </row>
    <row r="488" spans="1:5" ht="18.75" x14ac:dyDescent="0.3">
      <c r="A488" s="4" t="str">
        <f>IF(Feuil1!B497&lt;&gt;"",Feuil1!B497,"")</f>
        <v/>
      </c>
      <c r="C488" t="str">
        <f>IF(COUNTIF($A$2:A488,A488)=1,A488,"")</f>
        <v/>
      </c>
      <c r="E488" t="str">
        <f t="array" ref="E488">IF(ROWS($E$2:E488)&gt;COUNTA($C$2:$C$500)-COUNTBLANK($C$2:$C$500),"",INDEX($C$2:$C$500,SMALL(IF($C$2:$C$500&lt;&gt;"",ROW($C$2:$C$500)-ROW($C$2)+1),ROWS($E$2:E488))))</f>
        <v/>
      </c>
    </row>
    <row r="489" spans="1:5" ht="18.75" x14ac:dyDescent="0.3">
      <c r="A489" s="4" t="str">
        <f>IF(Feuil1!B498&lt;&gt;"",Feuil1!B498,"")</f>
        <v/>
      </c>
      <c r="C489" t="str">
        <f>IF(COUNTIF($A$2:A489,A489)=1,A489,"")</f>
        <v/>
      </c>
      <c r="E489" t="str">
        <f t="array" ref="E489">IF(ROWS($E$2:E489)&gt;COUNTA($C$2:$C$500)-COUNTBLANK($C$2:$C$500),"",INDEX($C$2:$C$500,SMALL(IF($C$2:$C$500&lt;&gt;"",ROW($C$2:$C$500)-ROW($C$2)+1),ROWS($E$2:E489))))</f>
        <v/>
      </c>
    </row>
    <row r="490" spans="1:5" ht="18.75" x14ac:dyDescent="0.3">
      <c r="A490" s="4" t="str">
        <f>IF(Feuil1!B499&lt;&gt;"",Feuil1!B499,"")</f>
        <v/>
      </c>
      <c r="C490" t="str">
        <f>IF(COUNTIF($A$2:A490,A490)=1,A490,"")</f>
        <v/>
      </c>
      <c r="E490" t="str">
        <f t="array" ref="E490">IF(ROWS($E$2:E490)&gt;COUNTA($C$2:$C$500)-COUNTBLANK($C$2:$C$500),"",INDEX($C$2:$C$500,SMALL(IF($C$2:$C$500&lt;&gt;"",ROW($C$2:$C$500)-ROW($C$2)+1),ROWS($E$2:E490))))</f>
        <v/>
      </c>
    </row>
    <row r="491" spans="1:5" ht="18.75" x14ac:dyDescent="0.3">
      <c r="A491" s="4" t="str">
        <f>IF(Feuil1!B500&lt;&gt;"",Feuil1!B500,"")</f>
        <v/>
      </c>
      <c r="C491" t="str">
        <f>IF(COUNTIF($A$2:A491,A491)=1,A491,"")</f>
        <v/>
      </c>
      <c r="E491" t="str">
        <f t="array" ref="E491">IF(ROWS($E$2:E491)&gt;COUNTA($C$2:$C$500)-COUNTBLANK($C$2:$C$500),"",INDEX($C$2:$C$500,SMALL(IF($C$2:$C$500&lt;&gt;"",ROW($C$2:$C$500)-ROW($C$2)+1),ROWS($E$2:E491))))</f>
        <v/>
      </c>
    </row>
    <row r="492" spans="1:5" ht="18.75" x14ac:dyDescent="0.3">
      <c r="A492" s="4" t="str">
        <f>IF(Feuil1!B501&lt;&gt;"",Feuil1!B501,"")</f>
        <v/>
      </c>
      <c r="C492" t="str">
        <f>IF(COUNTIF($A$2:A492,A492)=1,A492,"")</f>
        <v/>
      </c>
      <c r="E492" t="str">
        <f t="array" ref="E492">IF(ROWS($E$2:E492)&gt;COUNTA($C$2:$C$500)-COUNTBLANK($C$2:$C$500),"",INDEX($C$2:$C$500,SMALL(IF($C$2:$C$500&lt;&gt;"",ROW($C$2:$C$500)-ROW($C$2)+1),ROWS($E$2:E492))))</f>
        <v/>
      </c>
    </row>
    <row r="493" spans="1:5" ht="18.75" x14ac:dyDescent="0.3">
      <c r="A493" s="4" t="str">
        <f>IF(Feuil1!B502&lt;&gt;"",Feuil1!B502,"")</f>
        <v/>
      </c>
      <c r="C493" t="str">
        <f>IF(COUNTIF($A$2:A493,A493)=1,A493,"")</f>
        <v/>
      </c>
      <c r="E493" t="str">
        <f t="array" ref="E493">IF(ROWS($E$2:E493)&gt;COUNTA($C$2:$C$500)-COUNTBLANK($C$2:$C$500),"",INDEX($C$2:$C$500,SMALL(IF($C$2:$C$500&lt;&gt;"",ROW($C$2:$C$500)-ROW($C$2)+1),ROWS($E$2:E493))))</f>
        <v/>
      </c>
    </row>
    <row r="494" spans="1:5" ht="18.75" x14ac:dyDescent="0.3">
      <c r="A494" s="4" t="str">
        <f>IF(Feuil1!B503&lt;&gt;"",Feuil1!B503,"")</f>
        <v/>
      </c>
      <c r="C494" t="str">
        <f>IF(COUNTIF($A$2:A494,A494)=1,A494,"")</f>
        <v/>
      </c>
      <c r="E494" t="str">
        <f t="array" ref="E494">IF(ROWS($E$2:E494)&gt;COUNTA($C$2:$C$500)-COUNTBLANK($C$2:$C$500),"",INDEX($C$2:$C$500,SMALL(IF($C$2:$C$500&lt;&gt;"",ROW($C$2:$C$500)-ROW($C$2)+1),ROWS($E$2:E494))))</f>
        <v/>
      </c>
    </row>
    <row r="495" spans="1:5" ht="18.75" x14ac:dyDescent="0.3">
      <c r="A495" s="4" t="str">
        <f>IF(Feuil1!B504&lt;&gt;"",Feuil1!B504,"")</f>
        <v/>
      </c>
      <c r="C495" t="str">
        <f>IF(COUNTIF($A$2:A495,A495)=1,A495,"")</f>
        <v/>
      </c>
      <c r="E495" t="str">
        <f t="array" ref="E495">IF(ROWS($E$2:E495)&gt;COUNTA($C$2:$C$500)-COUNTBLANK($C$2:$C$500),"",INDEX($C$2:$C$500,SMALL(IF($C$2:$C$500&lt;&gt;"",ROW($C$2:$C$500)-ROW($C$2)+1),ROWS($E$2:E495))))</f>
        <v/>
      </c>
    </row>
    <row r="496" spans="1:5" ht="18.75" x14ac:dyDescent="0.3">
      <c r="A496" s="4" t="str">
        <f>IF(Feuil1!B505&lt;&gt;"",Feuil1!B505,"")</f>
        <v/>
      </c>
      <c r="C496" t="str">
        <f>IF(COUNTIF($A$2:A496,A496)=1,A496,"")</f>
        <v/>
      </c>
      <c r="E496" t="str">
        <f t="array" ref="E496">IF(ROWS($E$2:E496)&gt;COUNTA($C$2:$C$500)-COUNTBLANK($C$2:$C$500),"",INDEX($C$2:$C$500,SMALL(IF($C$2:$C$500&lt;&gt;"",ROW($C$2:$C$500)-ROW($C$2)+1),ROWS($E$2:E496))))</f>
        <v/>
      </c>
    </row>
    <row r="497" spans="1:5" ht="18.75" x14ac:dyDescent="0.3">
      <c r="A497" s="4" t="str">
        <f>IF(Feuil1!B506&lt;&gt;"",Feuil1!B506,"")</f>
        <v/>
      </c>
      <c r="C497" t="str">
        <f>IF(COUNTIF($A$2:A497,A497)=1,A497,"")</f>
        <v/>
      </c>
      <c r="E497" t="str">
        <f t="array" ref="E497">IF(ROWS($E$2:E497)&gt;COUNTA($C$2:$C$500)-COUNTBLANK($C$2:$C$500),"",INDEX($C$2:$C$500,SMALL(IF($C$2:$C$500&lt;&gt;"",ROW($C$2:$C$500)-ROW($C$2)+1),ROWS($E$2:E497))))</f>
        <v/>
      </c>
    </row>
    <row r="498" spans="1:5" ht="18.75" x14ac:dyDescent="0.3">
      <c r="A498" s="4" t="str">
        <f>IF(Feuil1!B507&lt;&gt;"",Feuil1!B507,"")</f>
        <v/>
      </c>
      <c r="C498" t="str">
        <f>IF(COUNTIF($A$2:A498,A498)=1,A498,"")</f>
        <v/>
      </c>
      <c r="E498" t="str">
        <f t="array" ref="E498">IF(ROWS($E$2:E498)&gt;COUNTA($C$2:$C$500)-COUNTBLANK($C$2:$C$500),"",INDEX($C$2:$C$500,SMALL(IF($C$2:$C$500&lt;&gt;"",ROW($C$2:$C$500)-ROW($C$2)+1),ROWS($E$2:E498))))</f>
        <v/>
      </c>
    </row>
    <row r="499" spans="1:5" ht="18.75" x14ac:dyDescent="0.3">
      <c r="A499" s="4" t="str">
        <f>IF(Feuil1!B508&lt;&gt;"",Feuil1!B508,"")</f>
        <v/>
      </c>
      <c r="C499" t="str">
        <f>IF(COUNTIF($A$2:A499,A499)=1,A499,"")</f>
        <v/>
      </c>
      <c r="E499" t="str">
        <f t="array" ref="E499">IF(ROWS($E$2:E499)&gt;COUNTA($C$2:$C$500)-COUNTBLANK($C$2:$C$500),"",INDEX($C$2:$C$500,SMALL(IF($C$2:$C$500&lt;&gt;"",ROW($C$2:$C$500)-ROW($C$2)+1),ROWS($E$2:E499))))</f>
        <v/>
      </c>
    </row>
    <row r="500" spans="1:5" ht="18.75" x14ac:dyDescent="0.3">
      <c r="A500" s="4" t="str">
        <f>IF(Feuil1!B509&lt;&gt;"",Feuil1!B509,"")</f>
        <v/>
      </c>
      <c r="C500" t="str">
        <f>IF(COUNTIF($A$2:A500,A500)=1,A500,"")</f>
        <v/>
      </c>
      <c r="E500" t="str">
        <f t="array" ref="E500">IF(ROWS($E$2:E500)&gt;COUNTA($C$2:$C$500)-COUNTBLANK($C$2:$C$500),"",INDEX($C$2:$C$500,SMALL(IF($C$2:$C$500&lt;&gt;"",ROW($C$2:$C$500)-ROW($C$2)+1),ROWS($E$2:E500))))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Feuil1</vt:lpstr>
      <vt:lpstr>Feuil2</vt:lpstr>
      <vt:lpstr>Feuil3</vt:lpstr>
      <vt:lpstr>Sheet1</vt:lpstr>
    </vt:vector>
  </TitlesOfParts>
  <Company>oussama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HALIM</dc:creator>
  <cp:lastModifiedBy>Salim</cp:lastModifiedBy>
  <dcterms:created xsi:type="dcterms:W3CDTF">2015-03-13T01:41:12Z</dcterms:created>
  <dcterms:modified xsi:type="dcterms:W3CDTF">2015-03-23T19:02:47Z</dcterms:modified>
</cp:coreProperties>
</file>